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6"/>
  </bookViews>
  <sheets>
    <sheet name="ПЗ" sheetId="14" r:id="rId1"/>
    <sheet name="Протокол" sheetId="15" r:id="rId2"/>
    <sheet name="НМЦ" sheetId="16" r:id="rId3"/>
    <sheet name="Смета договора" sheetId="11" r:id="rId4"/>
    <sheet name="ВОР" sheetId="10" r:id="rId5"/>
    <sheet name="График" sheetId="12" r:id="rId6"/>
    <sheet name="НМЦК" sheetId="1" r:id="rId7"/>
    <sheet name="Фактический индекс" sheetId="2" r:id="rId8"/>
    <sheet name="Прогнозный индекс" sheetId="3" r:id="rId9"/>
    <sheet name="ССРСС" sheetId="13" r:id="rId10"/>
  </sheets>
  <externalReferences>
    <externalReference r:id="rId11"/>
    <externalReference r:id="rId12"/>
    <externalReference r:id="rId13"/>
  </externalReferences>
  <definedNames>
    <definedName name="CIQWBGuid" hidden="1">"40a1927f-898a-4cb7-a024-0f9d24bdcec5"</definedName>
    <definedName name="CIQWBInfo" hidden="1">"{ ""CIQVersion"":""9.45.614.5792""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44502.8488310185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SAPBEXrevision" hidden="1">58</definedName>
    <definedName name="SAPBEXsysID" hidden="1">"NAW"</definedName>
    <definedName name="SAPBEXwbID" hidden="1">"1UR440HTOTSFP0YVNAJ5TLLHO"</definedName>
    <definedName name="USD">'[1]Annex 3 Input values'!$C$6</definedName>
    <definedName name="VAT">[2]Input!$G$7</definedName>
    <definedName name="_xlnm.Print_Area" localSheetId="2">НМЦ!$A$1:$E$17</definedName>
    <definedName name="_xlnm.Print_Area" localSheetId="6">НМЦК!$A$1:$U$83</definedName>
    <definedName name="_xlnm.Print_Area" localSheetId="1">Протокол!$A$1:$M$36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E46" i="1"/>
  <c r="D46" i="1"/>
  <c r="F36" i="1"/>
  <c r="E36" i="1"/>
  <c r="D36" i="1"/>
  <c r="K13" i="11" l="1"/>
  <c r="K12" i="11"/>
  <c r="C12" i="16" l="1"/>
  <c r="C7" i="16"/>
  <c r="C6" i="16"/>
  <c r="A3" i="16"/>
  <c r="A4" i="15"/>
  <c r="C5" i="16" l="1"/>
  <c r="D12" i="16"/>
  <c r="E12" i="16" l="1"/>
  <c r="Q115" i="1" l="1"/>
  <c r="P115" i="1"/>
  <c r="P116" i="1" s="1"/>
  <c r="N115" i="1"/>
  <c r="L115" i="1"/>
  <c r="L116" i="1" s="1"/>
  <c r="K115" i="1"/>
  <c r="J115" i="1"/>
  <c r="J116" i="1" s="1"/>
  <c r="I115" i="1"/>
  <c r="H115" i="1"/>
  <c r="H116" i="1" s="1"/>
  <c r="G115" i="1"/>
  <c r="F115" i="1"/>
  <c r="E115" i="1"/>
  <c r="D115" i="1"/>
  <c r="G76" i="1"/>
  <c r="F76" i="1"/>
  <c r="E76" i="1"/>
  <c r="D76" i="1"/>
  <c r="E116" i="1"/>
  <c r="E117" i="1" s="1"/>
  <c r="F116" i="1"/>
  <c r="G116" i="1"/>
  <c r="G117" i="1" s="1"/>
  <c r="I116" i="1"/>
  <c r="K116" i="1"/>
  <c r="N116" i="1"/>
  <c r="Q116" i="1"/>
  <c r="D116" i="1"/>
  <c r="F114" i="1"/>
  <c r="H114" i="1" s="1"/>
  <c r="U114" i="1"/>
  <c r="I114" i="1"/>
  <c r="J114" i="1" s="1"/>
  <c r="K114" i="1" l="1"/>
  <c r="L114" i="1"/>
  <c r="N114" i="1" s="1"/>
  <c r="P114" i="1" s="1"/>
  <c r="F117" i="1"/>
  <c r="G118" i="1"/>
  <c r="D117" i="1"/>
  <c r="D118" i="1" s="1"/>
  <c r="E118" i="1"/>
  <c r="Q114" i="1"/>
  <c r="F118" i="1" l="1"/>
  <c r="F50" i="1" l="1"/>
  <c r="J6" i="11" l="1"/>
  <c r="J19" i="11" s="1"/>
  <c r="J13" i="11"/>
  <c r="J14" i="11"/>
  <c r="J15" i="11"/>
  <c r="J16" i="11"/>
  <c r="J17" i="11"/>
  <c r="J18" i="11"/>
  <c r="J20" i="11"/>
  <c r="J21" i="11"/>
  <c r="J22" i="11"/>
  <c r="J23" i="11"/>
  <c r="J24" i="11"/>
  <c r="J25" i="11"/>
  <c r="J26" i="11"/>
  <c r="J28" i="11"/>
  <c r="J29" i="11"/>
  <c r="J30" i="11"/>
  <c r="J31" i="11"/>
  <c r="J32" i="11"/>
  <c r="J33" i="11"/>
  <c r="J34" i="11"/>
  <c r="J36" i="11"/>
  <c r="J37" i="11"/>
  <c r="J38" i="11"/>
  <c r="J39" i="11"/>
  <c r="J40" i="11"/>
  <c r="J41" i="11"/>
  <c r="J42" i="11"/>
  <c r="J44" i="11"/>
  <c r="J45" i="11"/>
  <c r="J46" i="11"/>
  <c r="J47" i="11"/>
  <c r="J48" i="11"/>
  <c r="J49" i="11"/>
  <c r="J50" i="11"/>
  <c r="J52" i="11"/>
  <c r="J53" i="11"/>
  <c r="J54" i="11"/>
  <c r="J55" i="11"/>
  <c r="J56" i="11"/>
  <c r="J57" i="11"/>
  <c r="J58" i="11"/>
  <c r="J60" i="11"/>
  <c r="J61" i="11"/>
  <c r="J62" i="11"/>
  <c r="J63" i="11"/>
  <c r="J64" i="11"/>
  <c r="J65" i="11"/>
  <c r="J66" i="11"/>
  <c r="J68" i="11"/>
  <c r="J69" i="11"/>
  <c r="J70" i="11"/>
  <c r="J71" i="11"/>
  <c r="J12" i="11"/>
  <c r="J10" i="11"/>
  <c r="J9" i="11"/>
  <c r="F80" i="1"/>
  <c r="F78" i="1"/>
  <c r="J67" i="11" l="1"/>
  <c r="J59" i="11"/>
  <c r="J51" i="11"/>
  <c r="J43" i="11"/>
  <c r="J35" i="11"/>
  <c r="J27" i="11"/>
  <c r="F30" i="3"/>
  <c r="F31" i="3" s="1"/>
  <c r="F29" i="3"/>
  <c r="D29" i="3"/>
  <c r="F27" i="3"/>
  <c r="D27" i="3"/>
  <c r="F25" i="3"/>
  <c r="F34" i="3" s="1"/>
  <c r="D25" i="3"/>
  <c r="F22" i="3"/>
  <c r="F21" i="3"/>
  <c r="F12" i="3"/>
  <c r="D12" i="3"/>
  <c r="F10" i="3"/>
  <c r="D10" i="3"/>
  <c r="F20" i="3"/>
  <c r="F19" i="3"/>
  <c r="F17" i="3"/>
  <c r="F8" i="3"/>
  <c r="F7" i="3"/>
  <c r="F5" i="3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4" i="2"/>
  <c r="F106" i="2"/>
  <c r="F107" i="2" s="1"/>
  <c r="G107" i="2" s="1"/>
  <c r="G105" i="2"/>
  <c r="G104" i="2"/>
  <c r="G103" i="2"/>
  <c r="G102" i="2"/>
  <c r="G101" i="2"/>
  <c r="G100" i="2"/>
  <c r="G99" i="2"/>
  <c r="G98" i="2"/>
  <c r="G97" i="2"/>
  <c r="G96" i="2"/>
  <c r="G95" i="2"/>
  <c r="G127" i="2" l="1"/>
  <c r="A127" i="2"/>
  <c r="F13" i="3"/>
  <c r="C32" i="3"/>
  <c r="F32" i="3"/>
  <c r="F35" i="3" s="1"/>
  <c r="C33" i="3"/>
  <c r="F33" i="3"/>
  <c r="C34" i="3"/>
  <c r="F23" i="3"/>
  <c r="D31" i="3"/>
  <c r="C13" i="3"/>
  <c r="G106" i="2"/>
  <c r="C35" i="3" l="1"/>
  <c r="M25" i="11" l="1"/>
  <c r="F79" i="1" l="1"/>
  <c r="F77" i="1"/>
  <c r="I80" i="1" l="1"/>
  <c r="J80" i="1" s="1"/>
  <c r="H80" i="1"/>
  <c r="H79" i="1" l="1"/>
  <c r="K80" i="1"/>
  <c r="L80" i="1" s="1"/>
  <c r="N80" i="1" l="1"/>
  <c r="L79" i="1"/>
  <c r="J106" i="1"/>
  <c r="J105" i="1"/>
  <c r="J108" i="1" s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I99" i="1"/>
  <c r="G16" i="1"/>
  <c r="F16" i="1"/>
  <c r="F81" i="1" s="1"/>
  <c r="E16" i="1"/>
  <c r="E81" i="1" s="1"/>
  <c r="D16" i="1"/>
  <c r="D81" i="1" s="1"/>
  <c r="I74" i="1"/>
  <c r="K74" i="1" s="1"/>
  <c r="H74" i="1"/>
  <c r="I73" i="1"/>
  <c r="K73" i="1" s="1"/>
  <c r="H73" i="1"/>
  <c r="I72" i="1"/>
  <c r="K72" i="1" s="1"/>
  <c r="H72" i="1"/>
  <c r="I71" i="1"/>
  <c r="K71" i="1" s="1"/>
  <c r="H71" i="1"/>
  <c r="I70" i="1"/>
  <c r="K70" i="1" s="1"/>
  <c r="H70" i="1"/>
  <c r="I69" i="1"/>
  <c r="J69" i="1" s="1"/>
  <c r="H69" i="1"/>
  <c r="I68" i="1"/>
  <c r="K68" i="1" s="1"/>
  <c r="H68" i="1"/>
  <c r="I67" i="1"/>
  <c r="J67" i="1" s="1"/>
  <c r="H67" i="1"/>
  <c r="K75" i="1"/>
  <c r="J75" i="1"/>
  <c r="L75" i="1" s="1"/>
  <c r="I75" i="1"/>
  <c r="H75" i="1"/>
  <c r="I102" i="1" s="1"/>
  <c r="J66" i="1"/>
  <c r="H66" i="1"/>
  <c r="I101" i="1" s="1"/>
  <c r="K65" i="1"/>
  <c r="J65" i="1"/>
  <c r="H65" i="1"/>
  <c r="I100" i="1" s="1"/>
  <c r="K64" i="1"/>
  <c r="I64" i="1"/>
  <c r="J64" i="1" s="1"/>
  <c r="L64" i="1" s="1"/>
  <c r="H64" i="1"/>
  <c r="I63" i="1"/>
  <c r="J63" i="1" s="1"/>
  <c r="H63" i="1"/>
  <c r="I62" i="1"/>
  <c r="J62" i="1" s="1"/>
  <c r="H62" i="1"/>
  <c r="I98" i="1" s="1"/>
  <c r="K61" i="1"/>
  <c r="I61" i="1"/>
  <c r="J61" i="1" s="1"/>
  <c r="H61" i="1"/>
  <c r="I60" i="1"/>
  <c r="K60" i="1" s="1"/>
  <c r="H60" i="1"/>
  <c r="I97" i="1" s="1"/>
  <c r="U74" i="1"/>
  <c r="U70" i="1"/>
  <c r="U69" i="1"/>
  <c r="U68" i="1"/>
  <c r="U67" i="1"/>
  <c r="U66" i="1"/>
  <c r="U65" i="1"/>
  <c r="U64" i="1"/>
  <c r="U63" i="1"/>
  <c r="U62" i="1"/>
  <c r="U61" i="1"/>
  <c r="U60" i="1"/>
  <c r="I49" i="1"/>
  <c r="J49" i="1" s="1"/>
  <c r="K100" i="1" l="1"/>
  <c r="L65" i="1"/>
  <c r="K102" i="1"/>
  <c r="L61" i="1"/>
  <c r="K49" i="1"/>
  <c r="K99" i="1"/>
  <c r="K101" i="1"/>
  <c r="P80" i="1"/>
  <c r="N79" i="1"/>
  <c r="J70" i="1"/>
  <c r="J104" i="1"/>
  <c r="J71" i="1"/>
  <c r="L71" i="1" s="1"/>
  <c r="J74" i="1"/>
  <c r="L74" i="1" s="1"/>
  <c r="K69" i="1"/>
  <c r="L69" i="1" s="1"/>
  <c r="J72" i="1"/>
  <c r="L72" i="1" s="1"/>
  <c r="K67" i="1"/>
  <c r="L67" i="1" s="1"/>
  <c r="L66" i="1"/>
  <c r="J73" i="1"/>
  <c r="L73" i="1" s="1"/>
  <c r="N73" i="1" s="1"/>
  <c r="P73" i="1" s="1"/>
  <c r="F68" i="11" s="1"/>
  <c r="L70" i="1"/>
  <c r="J68" i="1"/>
  <c r="L68" i="1" s="1"/>
  <c r="K63" i="1"/>
  <c r="L63" i="1" s="1"/>
  <c r="K62" i="1"/>
  <c r="L62" i="1" s="1"/>
  <c r="J60" i="1"/>
  <c r="L60" i="1" s="1"/>
  <c r="Q80" i="1" l="1"/>
  <c r="P79" i="1"/>
  <c r="F75" i="11"/>
  <c r="G68" i="11"/>
  <c r="K68" i="11"/>
  <c r="L68" i="11" s="1"/>
  <c r="G15" i="1"/>
  <c r="G75" i="11" l="1"/>
  <c r="G74" i="11" s="1"/>
  <c r="K75" i="11"/>
  <c r="L75" i="11" s="1"/>
  <c r="L74" i="11" s="1"/>
  <c r="Q79" i="1"/>
  <c r="H75" i="11"/>
  <c r="G108" i="13"/>
  <c r="C108" i="13"/>
  <c r="C107" i="13"/>
  <c r="C106" i="13"/>
  <c r="D106" i="13" s="1"/>
  <c r="C105" i="13"/>
  <c r="D107" i="13"/>
  <c r="E107" i="13" s="1"/>
  <c r="I75" i="11" l="1"/>
  <c r="I74" i="11" s="1"/>
  <c r="M75" i="11"/>
  <c r="N75" i="11" s="1"/>
  <c r="N74" i="11" s="1"/>
  <c r="C109" i="13"/>
  <c r="F107" i="13"/>
  <c r="G107" i="13" s="1"/>
  <c r="E106" i="13"/>
  <c r="D108" i="13"/>
  <c r="E108" i="13" s="1"/>
  <c r="D105" i="13"/>
  <c r="D109" i="13" l="1"/>
  <c r="F108" i="13"/>
  <c r="F106" i="13"/>
  <c r="G106" i="13" s="1"/>
  <c r="E105" i="13"/>
  <c r="F18" i="3"/>
  <c r="E109" i="13" l="1"/>
  <c r="F105" i="13"/>
  <c r="F109" i="13" s="1"/>
  <c r="G105" i="13" l="1"/>
  <c r="G109" i="13" s="1"/>
  <c r="O63" i="1" l="1"/>
  <c r="O61" i="1"/>
  <c r="O60" i="1"/>
  <c r="O66" i="1"/>
  <c r="O72" i="1"/>
  <c r="O70" i="1"/>
  <c r="O64" i="1"/>
  <c r="O65" i="1"/>
  <c r="O57" i="1"/>
  <c r="O68" i="1"/>
  <c r="O75" i="1"/>
  <c r="O74" i="1"/>
  <c r="O62" i="1"/>
  <c r="O42" i="1"/>
  <c r="O71" i="1"/>
  <c r="O69" i="1"/>
  <c r="O67" i="1"/>
  <c r="O58" i="1"/>
  <c r="O48" i="1"/>
  <c r="O39" i="1"/>
  <c r="O31" i="1"/>
  <c r="O23" i="1"/>
  <c r="O38" i="1"/>
  <c r="O30" i="1"/>
  <c r="O37" i="1"/>
  <c r="O21" i="1"/>
  <c r="O45" i="1"/>
  <c r="O36" i="1"/>
  <c r="O35" i="1"/>
  <c r="O52" i="1"/>
  <c r="O26" i="1"/>
  <c r="O51" i="1"/>
  <c r="O59" i="1"/>
  <c r="O24" i="1"/>
  <c r="O56" i="1"/>
  <c r="O47" i="1"/>
  <c r="O22" i="1"/>
  <c r="O28" i="1"/>
  <c r="O34" i="1"/>
  <c r="O33" i="1"/>
  <c r="O55" i="1"/>
  <c r="O46" i="1"/>
  <c r="O29" i="1"/>
  <c r="O20" i="1"/>
  <c r="O44" i="1"/>
  <c r="O19" i="1"/>
  <c r="O41" i="1"/>
  <c r="O49" i="1"/>
  <c r="O54" i="1"/>
  <c r="O25" i="1"/>
  <c r="O40" i="1"/>
  <c r="O53" i="1"/>
  <c r="O27" i="1"/>
  <c r="O43" i="1"/>
  <c r="O18" i="1"/>
  <c r="O17" i="1"/>
  <c r="O32" i="1"/>
  <c r="F6" i="3"/>
  <c r="J107" i="1" l="1"/>
  <c r="I78" i="1" l="1"/>
  <c r="K78" i="1" s="1"/>
  <c r="H78" i="1"/>
  <c r="J109" i="1" l="1"/>
  <c r="H77" i="1"/>
  <c r="J78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L78" i="1" l="1"/>
  <c r="L77" i="1" s="1"/>
  <c r="U18" i="1"/>
  <c r="N78" i="1" l="1"/>
  <c r="N77" i="1" s="1"/>
  <c r="P78" i="1"/>
  <c r="P77" i="1" s="1"/>
  <c r="F73" i="11" l="1"/>
  <c r="Q78" i="1"/>
  <c r="Q77" i="1" s="1"/>
  <c r="G73" i="11" l="1"/>
  <c r="G72" i="11" s="1"/>
  <c r="K73" i="11"/>
  <c r="L73" i="11" s="1"/>
  <c r="L72" i="11" s="1"/>
  <c r="H73" i="11"/>
  <c r="I73" i="11" l="1"/>
  <c r="I72" i="11" s="1"/>
  <c r="M73" i="11"/>
  <c r="N73" i="11" s="1"/>
  <c r="N72" i="11" s="1"/>
  <c r="O15" i="1"/>
  <c r="O14" i="1"/>
  <c r="Q50" i="1" l="1"/>
  <c r="H45" i="11" s="1"/>
  <c r="I45" i="11" l="1"/>
  <c r="M45" i="11"/>
  <c r="N45" i="11" s="1"/>
  <c r="D122" i="2"/>
  <c r="D121" i="2"/>
  <c r="D120" i="2"/>
  <c r="C123" i="2"/>
  <c r="C124" i="2" s="1"/>
  <c r="D124" i="2" s="1"/>
  <c r="C122" i="2"/>
  <c r="C121" i="2"/>
  <c r="C120" i="2"/>
  <c r="D123" i="2" l="1"/>
  <c r="C125" i="2"/>
  <c r="D125" i="2" s="1"/>
  <c r="A2" i="11"/>
  <c r="B2" i="10"/>
  <c r="M72" i="1" l="1"/>
  <c r="N72" i="1" s="1"/>
  <c r="P72" i="1" s="1"/>
  <c r="F67" i="11" s="1"/>
  <c r="M57" i="1"/>
  <c r="Q57" i="1" s="1"/>
  <c r="M69" i="1"/>
  <c r="N69" i="1" s="1"/>
  <c r="P69" i="1" s="1"/>
  <c r="F64" i="11" s="1"/>
  <c r="M61" i="1"/>
  <c r="N61" i="1" s="1"/>
  <c r="P61" i="1" s="1"/>
  <c r="F56" i="11" s="1"/>
  <c r="M42" i="1"/>
  <c r="Q42" i="1" s="1"/>
  <c r="H37" i="11" s="1"/>
  <c r="M75" i="1"/>
  <c r="N75" i="1" s="1"/>
  <c r="P75" i="1" s="1"/>
  <c r="F70" i="11" s="1"/>
  <c r="M65" i="1"/>
  <c r="N65" i="1" s="1"/>
  <c r="P65" i="1" s="1"/>
  <c r="F60" i="11" s="1"/>
  <c r="M62" i="1"/>
  <c r="N62" i="1" s="1"/>
  <c r="P62" i="1" s="1"/>
  <c r="F57" i="11" s="1"/>
  <c r="M74" i="1"/>
  <c r="N74" i="1" s="1"/>
  <c r="P74" i="1" s="1"/>
  <c r="F69" i="11" s="1"/>
  <c r="M71" i="1"/>
  <c r="N71" i="1" s="1"/>
  <c r="P71" i="1" s="1"/>
  <c r="F66" i="11" s="1"/>
  <c r="M63" i="1"/>
  <c r="N63" i="1" s="1"/>
  <c r="P63" i="1" s="1"/>
  <c r="F58" i="11" s="1"/>
  <c r="M60" i="1"/>
  <c r="M68" i="1"/>
  <c r="N68" i="1" s="1"/>
  <c r="P68" i="1" s="1"/>
  <c r="F63" i="11" s="1"/>
  <c r="M70" i="1"/>
  <c r="N70" i="1" s="1"/>
  <c r="P70" i="1" s="1"/>
  <c r="F65" i="11" s="1"/>
  <c r="M67" i="1"/>
  <c r="N67" i="1" s="1"/>
  <c r="P67" i="1" s="1"/>
  <c r="F62" i="11" s="1"/>
  <c r="M66" i="1"/>
  <c r="M64" i="1"/>
  <c r="N64" i="1" s="1"/>
  <c r="P64" i="1" s="1"/>
  <c r="F59" i="11" s="1"/>
  <c r="M59" i="1"/>
  <c r="Q59" i="1" s="1"/>
  <c r="H54" i="11" s="1"/>
  <c r="M41" i="1"/>
  <c r="Q41" i="1" s="1"/>
  <c r="H36" i="11" s="1"/>
  <c r="M33" i="1"/>
  <c r="Q33" i="1" s="1"/>
  <c r="H28" i="11" s="1"/>
  <c r="M25" i="1"/>
  <c r="M17" i="1"/>
  <c r="M14" i="1"/>
  <c r="M29" i="1"/>
  <c r="Q29" i="1" s="1"/>
  <c r="H24" i="11" s="1"/>
  <c r="M20" i="1"/>
  <c r="M19" i="1"/>
  <c r="M34" i="1"/>
  <c r="Q34" i="1" s="1"/>
  <c r="H29" i="11" s="1"/>
  <c r="M58" i="1"/>
  <c r="Q58" i="1" s="1"/>
  <c r="H53" i="11" s="1"/>
  <c r="M49" i="1"/>
  <c r="M40" i="1"/>
  <c r="Q40" i="1" s="1"/>
  <c r="H35" i="11" s="1"/>
  <c r="M32" i="1"/>
  <c r="Q32" i="1" s="1"/>
  <c r="H27" i="11" s="1"/>
  <c r="M24" i="1"/>
  <c r="M15" i="1"/>
  <c r="M37" i="1"/>
  <c r="M53" i="1"/>
  <c r="M44" i="1"/>
  <c r="Q44" i="1" s="1"/>
  <c r="H39" i="11" s="1"/>
  <c r="M43" i="1"/>
  <c r="Q43" i="1" s="1"/>
  <c r="H38" i="11" s="1"/>
  <c r="M56" i="1"/>
  <c r="M48" i="1"/>
  <c r="M39" i="1"/>
  <c r="Q39" i="1" s="1"/>
  <c r="H34" i="11" s="1"/>
  <c r="M31" i="1"/>
  <c r="Q31" i="1" s="1"/>
  <c r="H26" i="11" s="1"/>
  <c r="M23" i="1"/>
  <c r="M21" i="1"/>
  <c r="M28" i="1"/>
  <c r="Q28" i="1" s="1"/>
  <c r="H23" i="11" s="1"/>
  <c r="M27" i="1"/>
  <c r="Q27" i="1" s="1"/>
  <c r="M18" i="1"/>
  <c r="M55" i="1"/>
  <c r="M47" i="1"/>
  <c r="Q47" i="1" s="1"/>
  <c r="H42" i="11" s="1"/>
  <c r="M38" i="1"/>
  <c r="M30" i="1"/>
  <c r="M22" i="1"/>
  <c r="M46" i="1"/>
  <c r="Q46" i="1" s="1"/>
  <c r="H41" i="11" s="1"/>
  <c r="M45" i="1"/>
  <c r="Q45" i="1" s="1"/>
  <c r="H40" i="11" s="1"/>
  <c r="M35" i="1"/>
  <c r="Q35" i="1" s="1"/>
  <c r="H30" i="11" s="1"/>
  <c r="M51" i="1"/>
  <c r="Q51" i="1" s="1"/>
  <c r="H46" i="11" s="1"/>
  <c r="M54" i="1"/>
  <c r="M26" i="1"/>
  <c r="M36" i="1"/>
  <c r="Q36" i="1" s="1"/>
  <c r="H31" i="11" s="1"/>
  <c r="M52" i="1"/>
  <c r="Q52" i="1" s="1"/>
  <c r="H47" i="11" l="1"/>
  <c r="H52" i="11"/>
  <c r="I42" i="11"/>
  <c r="M42" i="11"/>
  <c r="N42" i="11" s="1"/>
  <c r="N66" i="1"/>
  <c r="P66" i="1" s="1"/>
  <c r="F61" i="11" s="1"/>
  <c r="Q66" i="1"/>
  <c r="H61" i="11" s="1"/>
  <c r="K70" i="11"/>
  <c r="L70" i="11" s="1"/>
  <c r="G70" i="11"/>
  <c r="K57" i="11"/>
  <c r="L57" i="11" s="1"/>
  <c r="G57" i="11"/>
  <c r="G65" i="11"/>
  <c r="K65" i="11"/>
  <c r="L65" i="11" s="1"/>
  <c r="I40" i="11"/>
  <c r="M40" i="11"/>
  <c r="N40" i="11" s="1"/>
  <c r="H22" i="11"/>
  <c r="M38" i="11"/>
  <c r="N38" i="11" s="1"/>
  <c r="I38" i="11"/>
  <c r="K63" i="11"/>
  <c r="L63" i="11" s="1"/>
  <c r="G63" i="11"/>
  <c r="M37" i="11"/>
  <c r="N37" i="11" s="1"/>
  <c r="I37" i="11"/>
  <c r="K60" i="11"/>
  <c r="L60" i="11" s="1"/>
  <c r="G60" i="11"/>
  <c r="I41" i="11"/>
  <c r="M41" i="11"/>
  <c r="N41" i="11" s="1"/>
  <c r="I23" i="11"/>
  <c r="M23" i="11"/>
  <c r="N23" i="11" s="1"/>
  <c r="M39" i="11"/>
  <c r="N39" i="11" s="1"/>
  <c r="I39" i="11"/>
  <c r="I53" i="11"/>
  <c r="M53" i="11"/>
  <c r="N53" i="11" s="1"/>
  <c r="M28" i="11"/>
  <c r="N28" i="11" s="1"/>
  <c r="I28" i="11"/>
  <c r="N60" i="1"/>
  <c r="P60" i="1" s="1"/>
  <c r="F55" i="11" s="1"/>
  <c r="Q60" i="1"/>
  <c r="H55" i="11" s="1"/>
  <c r="K56" i="11"/>
  <c r="L56" i="11" s="1"/>
  <c r="G56" i="11"/>
  <c r="I46" i="11"/>
  <c r="M46" i="11"/>
  <c r="N46" i="11" s="1"/>
  <c r="I35" i="11"/>
  <c r="M35" i="11"/>
  <c r="N35" i="11" s="1"/>
  <c r="K58" i="11"/>
  <c r="L58" i="11" s="1"/>
  <c r="G58" i="11"/>
  <c r="G64" i="11"/>
  <c r="K64" i="11"/>
  <c r="L64" i="11" s="1"/>
  <c r="I34" i="11"/>
  <c r="M34" i="11"/>
  <c r="N34" i="11" s="1"/>
  <c r="I27" i="11"/>
  <c r="M27" i="11"/>
  <c r="N27" i="11" s="1"/>
  <c r="I30" i="11"/>
  <c r="M30" i="11"/>
  <c r="N30" i="11" s="1"/>
  <c r="I47" i="11"/>
  <c r="M47" i="11"/>
  <c r="N47" i="11" s="1"/>
  <c r="I36" i="11"/>
  <c r="M36" i="11"/>
  <c r="N36" i="11" s="1"/>
  <c r="I31" i="11"/>
  <c r="M31" i="11"/>
  <c r="N31" i="11" s="1"/>
  <c r="I54" i="11"/>
  <c r="M54" i="11"/>
  <c r="N54" i="11" s="1"/>
  <c r="G66" i="11"/>
  <c r="K66" i="11"/>
  <c r="L66" i="11" s="1"/>
  <c r="I52" i="11"/>
  <c r="M52" i="11"/>
  <c r="N52" i="11" s="1"/>
  <c r="I24" i="11"/>
  <c r="M24" i="11"/>
  <c r="N24" i="11" s="1"/>
  <c r="K62" i="11"/>
  <c r="L62" i="11" s="1"/>
  <c r="G62" i="11"/>
  <c r="I29" i="11"/>
  <c r="M29" i="11"/>
  <c r="N29" i="11" s="1"/>
  <c r="I26" i="11"/>
  <c r="M26" i="11"/>
  <c r="N26" i="11" s="1"/>
  <c r="G59" i="11"/>
  <c r="K59" i="11"/>
  <c r="L59" i="11" s="1"/>
  <c r="G69" i="11"/>
  <c r="K69" i="11"/>
  <c r="L69" i="11" s="1"/>
  <c r="K67" i="11"/>
  <c r="L67" i="11" s="1"/>
  <c r="G67" i="11"/>
  <c r="E82" i="1"/>
  <c r="E83" i="1" s="1"/>
  <c r="E119" i="1" s="1"/>
  <c r="D82" i="1"/>
  <c r="D83" i="1" s="1"/>
  <c r="D119" i="1" s="1"/>
  <c r="H14" i="1"/>
  <c r="I103" i="1" s="1"/>
  <c r="K103" i="1" s="1"/>
  <c r="H15" i="1"/>
  <c r="Q76" i="1" l="1"/>
  <c r="H71" i="11" s="1"/>
  <c r="I71" i="11" s="1"/>
  <c r="Q117" i="1"/>
  <c r="I22" i="11"/>
  <c r="M22" i="11"/>
  <c r="N22" i="11" s="1"/>
  <c r="I61" i="11"/>
  <c r="M61" i="11"/>
  <c r="N61" i="11" s="1"/>
  <c r="I55" i="11"/>
  <c r="M55" i="11"/>
  <c r="N55" i="11" s="1"/>
  <c r="K61" i="11"/>
  <c r="L61" i="11" s="1"/>
  <c r="G61" i="11"/>
  <c r="G55" i="11"/>
  <c r="K55" i="11"/>
  <c r="L55" i="11" s="1"/>
  <c r="F82" i="1"/>
  <c r="F83" i="1" s="1"/>
  <c r="F119" i="1" s="1"/>
  <c r="L14" i="1"/>
  <c r="N14" i="1" s="1"/>
  <c r="P14" i="1" s="1"/>
  <c r="F9" i="11" s="1"/>
  <c r="G13" i="1"/>
  <c r="G81" i="1" s="1"/>
  <c r="L15" i="1"/>
  <c r="H13" i="1"/>
  <c r="I59" i="1"/>
  <c r="I58" i="1"/>
  <c r="K58" i="1" s="1"/>
  <c r="I57" i="1"/>
  <c r="J57" i="1" s="1"/>
  <c r="I56" i="1"/>
  <c r="I55" i="1"/>
  <c r="K55" i="1" s="1"/>
  <c r="I54" i="1"/>
  <c r="J54" i="1" s="1"/>
  <c r="I53" i="1"/>
  <c r="K53" i="1" s="1"/>
  <c r="I52" i="1"/>
  <c r="I51" i="1"/>
  <c r="K51" i="1" s="1"/>
  <c r="I50" i="1"/>
  <c r="J50" i="1" s="1"/>
  <c r="I48" i="1"/>
  <c r="J48" i="1" s="1"/>
  <c r="I47" i="1"/>
  <c r="K47" i="1" s="1"/>
  <c r="I46" i="1"/>
  <c r="J46" i="1" s="1"/>
  <c r="I45" i="1"/>
  <c r="K45" i="1" s="1"/>
  <c r="I44" i="1"/>
  <c r="J44" i="1" s="1"/>
  <c r="I43" i="1"/>
  <c r="K43" i="1" s="1"/>
  <c r="I42" i="1"/>
  <c r="J42" i="1" s="1"/>
  <c r="I41" i="1"/>
  <c r="J41" i="1" s="1"/>
  <c r="I40" i="1"/>
  <c r="J40" i="1" s="1"/>
  <c r="I39" i="1"/>
  <c r="K39" i="1" s="1"/>
  <c r="I38" i="1"/>
  <c r="J38" i="1" s="1"/>
  <c r="I37" i="1"/>
  <c r="J37" i="1" s="1"/>
  <c r="I36" i="1"/>
  <c r="J36" i="1" s="1"/>
  <c r="I35" i="1"/>
  <c r="K35" i="1" s="1"/>
  <c r="I34" i="1"/>
  <c r="J34" i="1" s="1"/>
  <c r="I33" i="1"/>
  <c r="J33" i="1" s="1"/>
  <c r="I32" i="1"/>
  <c r="J32" i="1" s="1"/>
  <c r="I31" i="1"/>
  <c r="K31" i="1" s="1"/>
  <c r="I30" i="1"/>
  <c r="J30" i="1" s="1"/>
  <c r="I29" i="1"/>
  <c r="J29" i="1" s="1"/>
  <c r="I28" i="1"/>
  <c r="J28" i="1" s="1"/>
  <c r="I27" i="1"/>
  <c r="K27" i="1" s="1"/>
  <c r="I26" i="1"/>
  <c r="I25" i="1"/>
  <c r="J25" i="1" s="1"/>
  <c r="I24" i="1"/>
  <c r="J24" i="1" s="1"/>
  <c r="I23" i="1"/>
  <c r="K23" i="1" s="1"/>
  <c r="I22" i="1"/>
  <c r="J22" i="1" s="1"/>
  <c r="I21" i="1"/>
  <c r="J21" i="1" s="1"/>
  <c r="I20" i="1"/>
  <c r="J20" i="1" s="1"/>
  <c r="I19" i="1"/>
  <c r="I18" i="1"/>
  <c r="I17" i="1"/>
  <c r="H59" i="1"/>
  <c r="K98" i="1" s="1"/>
  <c r="H58" i="1"/>
  <c r="H57" i="1"/>
  <c r="H56" i="1"/>
  <c r="H55" i="1"/>
  <c r="H54" i="1"/>
  <c r="H53" i="1"/>
  <c r="H52" i="1"/>
  <c r="H117" i="1" s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I91" i="1" s="1"/>
  <c r="H20" i="1"/>
  <c r="H19" i="1"/>
  <c r="H18" i="1"/>
  <c r="H17" i="1"/>
  <c r="Q16" i="1" l="1"/>
  <c r="Q81" i="1" s="1"/>
  <c r="Q118" i="1"/>
  <c r="H118" i="1"/>
  <c r="J56" i="1"/>
  <c r="J52" i="1"/>
  <c r="M71" i="11"/>
  <c r="N71" i="11" s="1"/>
  <c r="N11" i="11" s="1"/>
  <c r="N76" i="11" s="1"/>
  <c r="N77" i="11" s="1"/>
  <c r="N78" i="11" s="1"/>
  <c r="Q82" i="1"/>
  <c r="Q83" i="1" s="1"/>
  <c r="Q119" i="1" s="1"/>
  <c r="I11" i="11"/>
  <c r="I76" i="11" s="1"/>
  <c r="I77" i="11" s="1"/>
  <c r="I78" i="11" s="1"/>
  <c r="G9" i="11"/>
  <c r="K9" i="11"/>
  <c r="L9" i="11" s="1"/>
  <c r="I95" i="1"/>
  <c r="K95" i="1" s="1"/>
  <c r="I76" i="1"/>
  <c r="H76" i="1"/>
  <c r="H16" i="1" s="1"/>
  <c r="H81" i="1" s="1"/>
  <c r="I94" i="1"/>
  <c r="K94" i="1" s="1"/>
  <c r="I92" i="1"/>
  <c r="K92" i="1" s="1"/>
  <c r="I96" i="1"/>
  <c r="K96" i="1" s="1"/>
  <c r="I93" i="1"/>
  <c r="K93" i="1" s="1"/>
  <c r="I89" i="1"/>
  <c r="K89" i="1" s="1"/>
  <c r="I90" i="1"/>
  <c r="K90" i="1" s="1"/>
  <c r="J18" i="1"/>
  <c r="K91" i="1"/>
  <c r="J59" i="1"/>
  <c r="K97" i="1"/>
  <c r="J26" i="1"/>
  <c r="K26" i="1"/>
  <c r="K38" i="1"/>
  <c r="L38" i="1" s="1"/>
  <c r="N38" i="1" s="1"/>
  <c r="P38" i="1" s="1"/>
  <c r="F33" i="11" s="1"/>
  <c r="G82" i="1"/>
  <c r="G83" i="1" s="1"/>
  <c r="G119" i="1" s="1"/>
  <c r="L13" i="1"/>
  <c r="N15" i="1"/>
  <c r="K33" i="1"/>
  <c r="L33" i="1" s="1"/>
  <c r="N33" i="1" s="1"/>
  <c r="P33" i="1" s="1"/>
  <c r="F28" i="11" s="1"/>
  <c r="K19" i="1"/>
  <c r="K18" i="1"/>
  <c r="K25" i="1"/>
  <c r="L25" i="1" s="1"/>
  <c r="N25" i="1" s="1"/>
  <c r="P25" i="1" s="1"/>
  <c r="F20" i="11" s="1"/>
  <c r="K57" i="1"/>
  <c r="L57" i="1" s="1"/>
  <c r="K17" i="1"/>
  <c r="J19" i="1"/>
  <c r="K34" i="1"/>
  <c r="L34" i="1" s="1"/>
  <c r="N34" i="1" s="1"/>
  <c r="P34" i="1" s="1"/>
  <c r="F29" i="11" s="1"/>
  <c r="L49" i="1"/>
  <c r="N49" i="1" s="1"/>
  <c r="P49" i="1" s="1"/>
  <c r="F44" i="11" s="1"/>
  <c r="K52" i="1"/>
  <c r="J31" i="1"/>
  <c r="L31" i="1" s="1"/>
  <c r="N31" i="1" s="1"/>
  <c r="P31" i="1" s="1"/>
  <c r="F26" i="11" s="1"/>
  <c r="J35" i="1"/>
  <c r="L35" i="1" s="1"/>
  <c r="N35" i="1" s="1"/>
  <c r="P35" i="1" s="1"/>
  <c r="F30" i="11" s="1"/>
  <c r="K50" i="1"/>
  <c r="L50" i="1" s="1"/>
  <c r="N50" i="1" s="1"/>
  <c r="P50" i="1" s="1"/>
  <c r="F45" i="11" s="1"/>
  <c r="K54" i="1"/>
  <c r="L54" i="1" s="1"/>
  <c r="N54" i="1" s="1"/>
  <c r="P54" i="1" s="1"/>
  <c r="F49" i="11" s="1"/>
  <c r="K20" i="1"/>
  <c r="L20" i="1" s="1"/>
  <c r="N20" i="1" s="1"/>
  <c r="P20" i="1" s="1"/>
  <c r="F15" i="11" s="1"/>
  <c r="K22" i="1"/>
  <c r="L22" i="1" s="1"/>
  <c r="N22" i="1" s="1"/>
  <c r="P22" i="1" s="1"/>
  <c r="F17" i="11" s="1"/>
  <c r="K37" i="1"/>
  <c r="L37" i="1" s="1"/>
  <c r="N37" i="1" s="1"/>
  <c r="P37" i="1" s="1"/>
  <c r="F32" i="11" s="1"/>
  <c r="J47" i="1"/>
  <c r="L47" i="1" s="1"/>
  <c r="N47" i="1" s="1"/>
  <c r="P47" i="1" s="1"/>
  <c r="F42" i="11" s="1"/>
  <c r="J51" i="1"/>
  <c r="L51" i="1" s="1"/>
  <c r="N51" i="1" s="1"/>
  <c r="P51" i="1" s="1"/>
  <c r="F46" i="11" s="1"/>
  <c r="K21" i="1"/>
  <c r="L21" i="1" s="1"/>
  <c r="N21" i="1" s="1"/>
  <c r="P21" i="1" s="1"/>
  <c r="F16" i="11" s="1"/>
  <c r="K36" i="1"/>
  <c r="L36" i="1" s="1"/>
  <c r="N36" i="1" s="1"/>
  <c r="P36" i="1" s="1"/>
  <c r="F31" i="11" s="1"/>
  <c r="K41" i="1"/>
  <c r="L41" i="1" s="1"/>
  <c r="N41" i="1" s="1"/>
  <c r="P41" i="1" s="1"/>
  <c r="F36" i="11" s="1"/>
  <c r="K32" i="1"/>
  <c r="L32" i="1" s="1"/>
  <c r="N32" i="1" s="1"/>
  <c r="P32" i="1" s="1"/>
  <c r="F27" i="11" s="1"/>
  <c r="J45" i="1"/>
  <c r="L45" i="1" s="1"/>
  <c r="N45" i="1" s="1"/>
  <c r="P45" i="1" s="1"/>
  <c r="F40" i="11" s="1"/>
  <c r="K48" i="1"/>
  <c r="L48" i="1" s="1"/>
  <c r="N48" i="1" s="1"/>
  <c r="P48" i="1" s="1"/>
  <c r="F43" i="11" s="1"/>
  <c r="J17" i="1"/>
  <c r="J23" i="1"/>
  <c r="L23" i="1" s="1"/>
  <c r="N23" i="1" s="1"/>
  <c r="P23" i="1" s="1"/>
  <c r="F18" i="11" s="1"/>
  <c r="K29" i="1"/>
  <c r="L29" i="1" s="1"/>
  <c r="N29" i="1" s="1"/>
  <c r="P29" i="1" s="1"/>
  <c r="F24" i="11" s="1"/>
  <c r="J39" i="1"/>
  <c r="L39" i="1" s="1"/>
  <c r="N39" i="1" s="1"/>
  <c r="P39" i="1" s="1"/>
  <c r="F34" i="11" s="1"/>
  <c r="K42" i="1"/>
  <c r="L42" i="1" s="1"/>
  <c r="N42" i="1" s="1"/>
  <c r="P42" i="1" s="1"/>
  <c r="F37" i="11" s="1"/>
  <c r="J55" i="1"/>
  <c r="L55" i="1" s="1"/>
  <c r="N55" i="1" s="1"/>
  <c r="P55" i="1" s="1"/>
  <c r="F50" i="11" s="1"/>
  <c r="J27" i="1"/>
  <c r="L27" i="1" s="1"/>
  <c r="N27" i="1" s="1"/>
  <c r="P27" i="1" s="1"/>
  <c r="F22" i="11" s="1"/>
  <c r="K30" i="1"/>
  <c r="L30" i="1" s="1"/>
  <c r="N30" i="1" s="1"/>
  <c r="P30" i="1" s="1"/>
  <c r="F25" i="11" s="1"/>
  <c r="J43" i="1"/>
  <c r="L43" i="1" s="1"/>
  <c r="N43" i="1" s="1"/>
  <c r="P43" i="1" s="1"/>
  <c r="F38" i="11" s="1"/>
  <c r="K46" i="1"/>
  <c r="L46" i="1" s="1"/>
  <c r="N46" i="1" s="1"/>
  <c r="P46" i="1" s="1"/>
  <c r="F41" i="11" s="1"/>
  <c r="J58" i="1"/>
  <c r="K24" i="1"/>
  <c r="K40" i="1"/>
  <c r="L40" i="1" s="1"/>
  <c r="N40" i="1" s="1"/>
  <c r="P40" i="1" s="1"/>
  <c r="F35" i="11" s="1"/>
  <c r="J53" i="1"/>
  <c r="L53" i="1" s="1"/>
  <c r="N53" i="1" s="1"/>
  <c r="P53" i="1" s="1"/>
  <c r="F48" i="11" s="1"/>
  <c r="K56" i="1"/>
  <c r="L56" i="1" s="1"/>
  <c r="K28" i="1"/>
  <c r="L28" i="1" s="1"/>
  <c r="N28" i="1" s="1"/>
  <c r="P28" i="1" s="1"/>
  <c r="F23" i="11" s="1"/>
  <c r="K44" i="1"/>
  <c r="L44" i="1" s="1"/>
  <c r="N44" i="1" s="1"/>
  <c r="P44" i="1" s="1"/>
  <c r="F39" i="11" s="1"/>
  <c r="K59" i="1"/>
  <c r="L52" i="1" l="1"/>
  <c r="K117" i="1"/>
  <c r="I117" i="1"/>
  <c r="N56" i="1"/>
  <c r="P56" i="1" s="1"/>
  <c r="G45" i="11"/>
  <c r="K45" i="11"/>
  <c r="L45" i="11" s="1"/>
  <c r="G37" i="11"/>
  <c r="K37" i="11"/>
  <c r="L37" i="11" s="1"/>
  <c r="G48" i="11"/>
  <c r="K48" i="11"/>
  <c r="L48" i="11" s="1"/>
  <c r="G50" i="11"/>
  <c r="K50" i="11"/>
  <c r="L50" i="11" s="1"/>
  <c r="G27" i="11"/>
  <c r="K27" i="11"/>
  <c r="L27" i="11" s="1"/>
  <c r="G15" i="11"/>
  <c r="K15" i="11"/>
  <c r="L15" i="11" s="1"/>
  <c r="G31" i="11"/>
  <c r="K31" i="11"/>
  <c r="L31" i="11" s="1"/>
  <c r="G16" i="11"/>
  <c r="K16" i="11"/>
  <c r="L16" i="11" s="1"/>
  <c r="G30" i="11"/>
  <c r="K30" i="11"/>
  <c r="L30" i="11" s="1"/>
  <c r="G20" i="11"/>
  <c r="K20" i="11"/>
  <c r="L20" i="11" s="1"/>
  <c r="G49" i="11"/>
  <c r="K49" i="11"/>
  <c r="L49" i="11" s="1"/>
  <c r="G41" i="11"/>
  <c r="K41" i="11"/>
  <c r="L41" i="11" s="1"/>
  <c r="G18" i="11"/>
  <c r="K18" i="11"/>
  <c r="L18" i="11" s="1"/>
  <c r="G46" i="11"/>
  <c r="K46" i="11"/>
  <c r="L46" i="11" s="1"/>
  <c r="G26" i="11"/>
  <c r="K26" i="11"/>
  <c r="L26" i="11" s="1"/>
  <c r="G34" i="11"/>
  <c r="K34" i="11"/>
  <c r="L34" i="11" s="1"/>
  <c r="G24" i="11"/>
  <c r="K24" i="11"/>
  <c r="L24" i="11" s="1"/>
  <c r="G39" i="11"/>
  <c r="K39" i="11"/>
  <c r="L39" i="11" s="1"/>
  <c r="G38" i="11"/>
  <c r="K38" i="11"/>
  <c r="L38" i="11" s="1"/>
  <c r="G42" i="11"/>
  <c r="K42" i="11"/>
  <c r="L42" i="11" s="1"/>
  <c r="G35" i="11"/>
  <c r="K35" i="11"/>
  <c r="L35" i="11" s="1"/>
  <c r="G33" i="11"/>
  <c r="K33" i="11"/>
  <c r="L33" i="11" s="1"/>
  <c r="G25" i="11"/>
  <c r="K25" i="11"/>
  <c r="L25" i="11" s="1"/>
  <c r="G43" i="11"/>
  <c r="K43" i="11"/>
  <c r="L43" i="11" s="1"/>
  <c r="G32" i="11"/>
  <c r="K32" i="11"/>
  <c r="L32" i="11" s="1"/>
  <c r="G44" i="11"/>
  <c r="K44" i="11"/>
  <c r="L44" i="11" s="1"/>
  <c r="G28" i="11"/>
  <c r="K28" i="11"/>
  <c r="L28" i="11" s="1"/>
  <c r="G36" i="11"/>
  <c r="K36" i="11"/>
  <c r="L36" i="11" s="1"/>
  <c r="G23" i="11"/>
  <c r="K23" i="11"/>
  <c r="L23" i="11" s="1"/>
  <c r="G22" i="11"/>
  <c r="K22" i="11"/>
  <c r="L22" i="11" s="1"/>
  <c r="G40" i="11"/>
  <c r="K40" i="11"/>
  <c r="L40" i="11" s="1"/>
  <c r="G17" i="11"/>
  <c r="K17" i="11"/>
  <c r="L17" i="11" s="1"/>
  <c r="G29" i="11"/>
  <c r="K29" i="11"/>
  <c r="L29" i="11" s="1"/>
  <c r="K76" i="1"/>
  <c r="J76" i="1"/>
  <c r="J16" i="1" s="1"/>
  <c r="J81" i="1" s="1"/>
  <c r="K104" i="1"/>
  <c r="I104" i="1"/>
  <c r="I16" i="1"/>
  <c r="I81" i="1" s="1"/>
  <c r="H82" i="1"/>
  <c r="H83" i="1" s="1"/>
  <c r="H119" i="1" s="1"/>
  <c r="L18" i="1"/>
  <c r="L59" i="1"/>
  <c r="N59" i="1" s="1"/>
  <c r="P59" i="1" s="1"/>
  <c r="F54" i="11" s="1"/>
  <c r="N57" i="1"/>
  <c r="P57" i="1" s="1"/>
  <c r="F52" i="11" s="1"/>
  <c r="L26" i="1"/>
  <c r="N26" i="1" s="1"/>
  <c r="P26" i="1" s="1"/>
  <c r="F21" i="11" s="1"/>
  <c r="J110" i="1"/>
  <c r="L58" i="1"/>
  <c r="L19" i="1"/>
  <c r="P15" i="1"/>
  <c r="F10" i="11" s="1"/>
  <c r="N13" i="1"/>
  <c r="L24" i="1"/>
  <c r="N24" i="1" s="1"/>
  <c r="P24" i="1" s="1"/>
  <c r="F19" i="11" s="1"/>
  <c r="L17" i="1"/>
  <c r="I118" i="1" l="1"/>
  <c r="K118" i="1"/>
  <c r="J117" i="1"/>
  <c r="N52" i="1"/>
  <c r="L117" i="1"/>
  <c r="F51" i="11"/>
  <c r="G21" i="11"/>
  <c r="K21" i="11"/>
  <c r="L21" i="11" s="1"/>
  <c r="G52" i="11"/>
  <c r="K52" i="11"/>
  <c r="L52" i="11" s="1"/>
  <c r="G54" i="11"/>
  <c r="K54" i="11"/>
  <c r="L54" i="11" s="1"/>
  <c r="G10" i="11"/>
  <c r="G8" i="11" s="1"/>
  <c r="K10" i="11"/>
  <c r="L10" i="11" s="1"/>
  <c r="L8" i="11" s="1"/>
  <c r="G19" i="11"/>
  <c r="K19" i="11"/>
  <c r="L19" i="11" s="1"/>
  <c r="N18" i="1"/>
  <c r="P18" i="1" s="1"/>
  <c r="F13" i="11" s="1"/>
  <c r="L76" i="1"/>
  <c r="I109" i="1" s="1"/>
  <c r="I82" i="1"/>
  <c r="I83" i="1" s="1"/>
  <c r="I119" i="1" s="1"/>
  <c r="I105" i="1"/>
  <c r="K105" i="1" s="1"/>
  <c r="K16" i="1"/>
  <c r="K81" i="1" s="1"/>
  <c r="N58" i="1"/>
  <c r="P58" i="1" s="1"/>
  <c r="F53" i="11" s="1"/>
  <c r="N17" i="1"/>
  <c r="P13" i="1"/>
  <c r="N19" i="1"/>
  <c r="L118" i="1" l="1"/>
  <c r="J118" i="1"/>
  <c r="P52" i="1"/>
  <c r="N117" i="1"/>
  <c r="G51" i="11"/>
  <c r="K51" i="11"/>
  <c r="L51" i="11" s="1"/>
  <c r="G13" i="11"/>
  <c r="L13" i="11"/>
  <c r="N76" i="1"/>
  <c r="N16" i="1" s="1"/>
  <c r="N81" i="1" s="1"/>
  <c r="G53" i="11"/>
  <c r="K53" i="11"/>
  <c r="L53" i="11" s="1"/>
  <c r="K82" i="1"/>
  <c r="K83" i="1" s="1"/>
  <c r="K119" i="1" s="1"/>
  <c r="I106" i="1"/>
  <c r="I108" i="1"/>
  <c r="K108" i="1" s="1"/>
  <c r="L16" i="1"/>
  <c r="K109" i="1"/>
  <c r="J82" i="1"/>
  <c r="P17" i="1"/>
  <c r="P19" i="1"/>
  <c r="F14" i="11" s="1"/>
  <c r="N118" i="1" l="1"/>
  <c r="J83" i="1"/>
  <c r="J119" i="1" s="1"/>
  <c r="F47" i="11"/>
  <c r="P117" i="1"/>
  <c r="L81" i="1"/>
  <c r="P76" i="1"/>
  <c r="G14" i="11"/>
  <c r="K14" i="11"/>
  <c r="L14" i="11" s="1"/>
  <c r="I107" i="1"/>
  <c r="K106" i="1"/>
  <c r="F12" i="11"/>
  <c r="N82" i="1"/>
  <c r="N83" i="1" s="1"/>
  <c r="N119" i="1" s="1"/>
  <c r="P118" i="1" l="1"/>
  <c r="L82" i="1"/>
  <c r="L83" i="1" s="1"/>
  <c r="L119" i="1" s="1"/>
  <c r="K47" i="11"/>
  <c r="L47" i="11" s="1"/>
  <c r="G47" i="11"/>
  <c r="I110" i="1"/>
  <c r="K107" i="1"/>
  <c r="K110" i="1" s="1"/>
  <c r="F71" i="11"/>
  <c r="G71" i="11" s="1"/>
  <c r="P16" i="1"/>
  <c r="C13" i="16" s="1"/>
  <c r="G12" i="11"/>
  <c r="L12" i="11"/>
  <c r="C14" i="16" l="1"/>
  <c r="D13" i="16"/>
  <c r="K71" i="11"/>
  <c r="L71" i="11" s="1"/>
  <c r="G11" i="11"/>
  <c r="G76" i="11" s="1"/>
  <c r="G77" i="11" s="1"/>
  <c r="G78" i="11" s="1"/>
  <c r="P81" i="1"/>
  <c r="L11" i="11"/>
  <c r="E13" i="16" l="1"/>
  <c r="E14" i="16" s="1"/>
  <c r="B15" i="14" s="1"/>
  <c r="D14" i="16"/>
  <c r="L76" i="11"/>
  <c r="L77" i="11" s="1"/>
  <c r="L78" i="11" s="1"/>
  <c r="P82" i="1"/>
  <c r="P83" i="1" s="1"/>
  <c r="G6" i="15" l="1"/>
  <c r="P119" i="1"/>
  <c r="A7" i="15"/>
</calcChain>
</file>

<file path=xl/sharedStrings.xml><?xml version="1.0" encoding="utf-8"?>
<sst xmlns="http://schemas.openxmlformats.org/spreadsheetml/2006/main" count="1552" uniqueCount="513">
  <si>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</si>
  <si>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</si>
  <si>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</si>
  <si>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</si>
  <si>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монтажных работ</t>
  </si>
  <si>
    <t>оборудования</t>
  </si>
  <si>
    <t>прочих затрат</t>
  </si>
  <si>
    <t>всего</t>
  </si>
  <si>
    <t>СР-1</t>
  </si>
  <si>
    <t>ЛС 01-01-01</t>
  </si>
  <si>
    <t>ЛС 01-02-01</t>
  </si>
  <si>
    <t>ОС 02-01</t>
  </si>
  <si>
    <t>ОС 02-02</t>
  </si>
  <si>
    <t>ОС 02-03</t>
  </si>
  <si>
    <t>ОС 04-01</t>
  </si>
  <si>
    <t>ЛС 05-01-01</t>
  </si>
  <si>
    <t>ЛС 02-01-01</t>
  </si>
  <si>
    <t>ЛС 02-01-02</t>
  </si>
  <si>
    <t>ЛС 02-01-03</t>
  </si>
  <si>
    <t>ЛС 02-01-04</t>
  </si>
  <si>
    <t>ЛС 02-01-05</t>
  </si>
  <si>
    <t>ЛС 02-01-06</t>
  </si>
  <si>
    <t>ЛС 02-01-07</t>
  </si>
  <si>
    <t>ЛС 02-01-08</t>
  </si>
  <si>
    <t>ЛС 02-02-01</t>
  </si>
  <si>
    <t>ЛС 02-02-02</t>
  </si>
  <si>
    <t>ЛС 02-02-03</t>
  </si>
  <si>
    <t>ЛС 02-02-04</t>
  </si>
  <si>
    <t>ЛС 02-02-05</t>
  </si>
  <si>
    <t>ЛС 02-02-06</t>
  </si>
  <si>
    <t>ЛС 02-02-07</t>
  </si>
  <si>
    <t>ЛС 02-02-08</t>
  </si>
  <si>
    <t>ЛС 02-03-01</t>
  </si>
  <si>
    <t>ЛС 02-03-02</t>
  </si>
  <si>
    <t>ЛС 02-03-03</t>
  </si>
  <si>
    <t>ЛС 02-03-04</t>
  </si>
  <si>
    <t>ЛС 02-03-05</t>
  </si>
  <si>
    <t>ЛС 02-03-06</t>
  </si>
  <si>
    <t>ЛС 02-03-07</t>
  </si>
  <si>
    <t>ЛС 04-01-01</t>
  </si>
  <si>
    <t>ЛС 04-01-02</t>
  </si>
  <si>
    <t>ВЗИС -2,3%</t>
  </si>
  <si>
    <t>Возврат от разборки ВЗИС- 15%</t>
  </si>
  <si>
    <t>Зимнее удорожание-0,5%</t>
  </si>
  <si>
    <t>ЛС 09-01-01</t>
  </si>
  <si>
    <t>СР-4</t>
  </si>
  <si>
    <t>Плата за выбросы в атмосферный воздух</t>
  </si>
  <si>
    <t>СР-5</t>
  </si>
  <si>
    <t>Плата за негативное воздействие при размещении отходов</t>
  </si>
  <si>
    <t>СР-6</t>
  </si>
  <si>
    <t>Затраты на экологический контроль (мониторинг) по состоянию на 1 кв.2024г.</t>
  </si>
  <si>
    <t>СР-7</t>
  </si>
  <si>
    <t>СР-8</t>
  </si>
  <si>
    <t>СР-10</t>
  </si>
  <si>
    <t>Затраты на перевозку и проживание рабочих , привлекаемых для СМР  КД</t>
  </si>
  <si>
    <t>СР-11</t>
  </si>
  <si>
    <t>Затраты по размещению, утилизации отходов строительного производства</t>
  </si>
  <si>
    <t>Затраты на перевозку работников к месту монтажных работ  и обратно</t>
  </si>
  <si>
    <t>ЛС 12-01-01</t>
  </si>
  <si>
    <t>Методика  №421/пр., п.179 б)</t>
  </si>
  <si>
    <t>Непредвиденные затраты для объектов капитального строительства линейных объектов - 3%</t>
  </si>
  <si>
    <t>Методика  №421/пр., п.181 (№ 303-ФЗ от 3.08.2018)</t>
  </si>
  <si>
    <t>Итого "Налоги и обязательные платежи" (20%)</t>
  </si>
  <si>
    <t>Налог на добавленную стоимость- 20%</t>
  </si>
  <si>
    <t>Стоимость затрат в ценах утверждения сметной документации                (I квартал 2024 года)</t>
  </si>
  <si>
    <t>Индекс фактической инфляции (от уровня цен в сметной документации до даты формирования НМЦК)</t>
  </si>
  <si>
    <t>Стоимость затрат в ценах на дату формирования НМЦК</t>
  </si>
  <si>
    <t>Индекс прогнозной инфляции за период выполнения работ</t>
  </si>
  <si>
    <t>Начальная (максимальная) цена контракта с учетом индекса прогнозной инфляции на период выполнения работ</t>
  </si>
  <si>
    <t>В том числе Оборудование</t>
  </si>
  <si>
    <t>Расчет начальной (максимальной) цены контракта при осуществлении закупки на выполнение подрядных работ по строительству</t>
  </si>
  <si>
    <t>(наименование стройки)</t>
  </si>
  <si>
    <t>Основания для расчета:</t>
  </si>
  <si>
    <t>1.</t>
  </si>
  <si>
    <t>2.</t>
  </si>
  <si>
    <t>3.</t>
  </si>
  <si>
    <t>Разработка рабочей документации</t>
  </si>
  <si>
    <t>Строительство</t>
  </si>
  <si>
    <t>строительных работ</t>
  </si>
  <si>
    <t>Смета № 2-РД</t>
  </si>
  <si>
    <t>1.1</t>
  </si>
  <si>
    <t>1.2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</si>
  <si>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</si>
  <si>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</si>
  <si>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</si>
  <si>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</si>
  <si>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</si>
  <si>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</si>
  <si>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</si>
  <si>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</si>
  <si>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</si>
  <si>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</si>
  <si>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</si>
  <si>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</si>
  <si>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</si>
  <si>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</si>
  <si>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</si>
  <si>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</si>
  <si>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</si>
  <si>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</si>
  <si>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</si>
  <si>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</si>
  <si>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</si>
  <si>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</si>
  <si>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</si>
  <si>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</si>
  <si>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</si>
  <si>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</si>
  <si>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</si>
  <si>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</si>
  <si>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</si>
  <si>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</si>
  <si>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</si>
  <si>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</si>
  <si>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</si>
  <si>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</si>
  <si>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</si>
  <si>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</si>
  <si>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</si>
  <si>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</si>
  <si>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</si>
  <si>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</si>
  <si>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</si>
  <si>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</si>
  <si>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2.43</t>
  </si>
  <si>
    <t>2.44</t>
  </si>
  <si>
    <t>2.45</t>
  </si>
  <si>
    <t>Непредвиденные работы и затраты для разработки рабочей документации</t>
  </si>
  <si>
    <t>Приложение № 6</t>
  </si>
  <si>
    <t>Заказчик</t>
  </si>
  <si>
    <t xml:space="preserve">Акционерное общество "КАВКАЗ.РФ" </t>
  </si>
  <si>
    <t>(наименование организации)</t>
  </si>
  <si>
    <t>"Утвержден" "___"______________________2024г</t>
  </si>
  <si>
    <t>(ссылка на документ об утверждении)</t>
  </si>
  <si>
    <t>СВОДНЫЙ СМЕТНЫЙ РАСЧЕТ СТОИМОСТИ СТРОИТЕЛЬСТВА № 1</t>
  </si>
  <si>
    <t>Составлен в текущем уровне цен I квартал 2024 года</t>
  </si>
  <si>
    <t>Глава 1. Подготовка территории строительства, реконструкции, капитального ремонта</t>
  </si>
  <si>
    <t>СР-2</t>
  </si>
  <si>
    <t>Разработка и согласование специальных технических условий по пожарной безопасности (СТУ МПБ)</t>
  </si>
  <si>
    <t>СР-3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</si>
  <si>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</si>
  <si>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</si>
  <si>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</si>
  <si>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4. Объекты энергетического хозяйства</t>
  </si>
  <si>
    <t>Итого по Главе 4. "Объекты энергетического хозяйства"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</si>
  <si>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</si>
  <si>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</si>
  <si>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</si>
  <si>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</si>
  <si>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</si>
  <si>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</si>
  <si>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</si>
  <si>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</si>
  <si>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Методика  №421/пр.; Методика от 25.05.2021 № 325/пр</t>
  </si>
  <si>
    <t>Производство работ в зимнее время 0,5%</t>
  </si>
  <si>
    <t>СР-9</t>
  </si>
  <si>
    <t>Затраты на подготовку технических планов сооружений.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</si>
  <si>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</si>
  <si>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</si>
  <si>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</si>
  <si>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</si>
  <si>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</si>
  <si>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Приказ от 4.08.2020 № 421/пр.</t>
  </si>
  <si>
    <t>Авторский надзор 0,2%</t>
  </si>
  <si>
    <t>Затраты на изыскательские работы</t>
  </si>
  <si>
    <t>Разработка проектной документации</t>
  </si>
  <si>
    <t>Затраты на проезд  специалистов, осуществляющих авторский надзор.</t>
  </si>
  <si>
    <t>СР-14</t>
  </si>
  <si>
    <t>СР-15</t>
  </si>
  <si>
    <t>СР-16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</si>
  <si>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</si>
  <si>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</si>
  <si>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</si>
  <si>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</si>
  <si>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</si>
  <si>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</si>
  <si>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"Налоги и обязательные платежи"</t>
  </si>
  <si>
    <t>Итого по сводному расчету</t>
  </si>
  <si>
    <t>Затраты подрядчика</t>
  </si>
  <si>
    <t>ПИР</t>
  </si>
  <si>
    <t>Экспертиза</t>
  </si>
  <si>
    <t>Непредвиденные</t>
  </si>
  <si>
    <t>ИТОГО</t>
  </si>
  <si>
    <t>НДС</t>
  </si>
  <si>
    <t>ИТОГО:</t>
  </si>
  <si>
    <t>СУММА по ССРСС</t>
  </si>
  <si>
    <t>Строительный контроль, техпланы, авторский надзор</t>
  </si>
  <si>
    <t>без учета возврата от разборки ВЗИС</t>
  </si>
  <si>
    <t xml:space="preserve">Затраты на экологический контроль (мониторинг) </t>
  </si>
  <si>
    <t>1</t>
  </si>
  <si>
    <t xml:space="preserve">Разработка рабочей документации </t>
  </si>
  <si>
    <t>Ведомость объемов конструктивных решений (элементов) и комплексов (видов) работ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</si>
  <si>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</si>
  <si>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</si>
  <si>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</si>
  <si>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</si>
  <si>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</si>
  <si>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</t>
  </si>
  <si>
    <t>в том числе Оборудование, руб</t>
  </si>
  <si>
    <t>на единицу измерения</t>
  </si>
  <si>
    <t>Всего</t>
  </si>
  <si>
    <t>Индексы цен на продукцию (затраты, услуги) инвестиционного назначения с 2017 г. (процент)</t>
  </si>
  <si>
    <t/>
  </si>
  <si>
    <t>К декабрю предыдущего года</t>
  </si>
  <si>
    <t>К предыдущему месяцу</t>
  </si>
  <si>
    <t>К соответствующему периоду предыдущего года</t>
  </si>
  <si>
    <t>Отчетный месяц к соответствующему месяцу предыдущего года</t>
  </si>
  <si>
    <t>2017</t>
  </si>
  <si>
    <t>Российская Федерация</t>
  </si>
  <si>
    <t>СТРОИТЕЛЬСТВО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</si>
  <si>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</si>
  <si>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</si>
  <si>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</si>
  <si>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</si>
  <si>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</si>
  <si>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</si>
  <si>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</si>
  <si>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</si>
  <si>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</si>
  <si>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</si>
  <si>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</si>
  <si>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</si>
  <si>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2018</t>
  </si>
  <si>
    <t>2019</t>
  </si>
  <si>
    <t>2020</t>
  </si>
  <si>
    <t>2021</t>
  </si>
  <si>
    <t>2022</t>
  </si>
  <si>
    <t>2023</t>
  </si>
  <si>
    <t>2024</t>
  </si>
  <si>
    <t>Расчет индекса фактической инфляции</t>
  </si>
  <si>
    <t>август*</t>
  </si>
  <si>
    <t>сентябрь*</t>
  </si>
  <si>
    <t>в виде коэффициента</t>
  </si>
  <si>
    <t>индекс в %</t>
  </si>
  <si>
    <t>месяцы</t>
  </si>
  <si>
    <t>=</t>
  </si>
  <si>
    <t>Уровень цен в утвержденной сметной документации</t>
  </si>
  <si>
    <t>Дата формирования НМЦК</t>
  </si>
  <si>
    <t>I квартал 2024</t>
  </si>
  <si>
    <t>от уровня цен утвержденой сметной документации (1 кв. 2024 г.) до уровня цен на дату определения НМЦК</t>
  </si>
  <si>
    <t>Расчет прогнозных индексов на период выполнения работ</t>
  </si>
  <si>
    <t>1. Рабочая документация:</t>
  </si>
  <si>
    <t>Начало работ</t>
  </si>
  <si>
    <t>Окончание работ</t>
  </si>
  <si>
    <t>^(1/12)</t>
  </si>
  <si>
    <t>Индекс прогнозной инфляции</t>
  </si>
  <si>
    <t>Продолжительность выполнения работ, мес.</t>
  </si>
  <si>
    <t>ежемесячный прогнозный индекс на 2025 год</t>
  </si>
  <si>
    <t>2. Строительство:</t>
  </si>
  <si>
    <t>Доля сметной стоимости, подлежащая выполнению подрядчиком в 2026 году</t>
  </si>
  <si>
    <t>Доля сметной стоимости, подлежащая выполнению подрядчиком в 2027 году</t>
  </si>
  <si>
    <t>ежемесячный прогнозный индекс на 2026 год</t>
  </si>
  <si>
    <t>ежемесячный прогнозный индекс на 2027 год</t>
  </si>
  <si>
    <t>К на 2026 =</t>
  </si>
  <si>
    <t>К на 2027 =</t>
  </si>
  <si>
    <t>Строительство (строительно-монтажные работы, оборудование, прочие затраты)</t>
  </si>
  <si>
    <t>Создание геодезической разбивочной основы и вынос в натуру линейного объекта</t>
  </si>
  <si>
    <t>Основных рабочих</t>
  </si>
  <si>
    <t>Обслуживающих машины</t>
  </si>
  <si>
    <t>Нормативные трудозатраты, чел/час</t>
  </si>
  <si>
    <t>3.1</t>
  </si>
  <si>
    <t>Итого:</t>
  </si>
  <si>
    <t>НМЦК</t>
  </si>
  <si>
    <t>ССРСС</t>
  </si>
  <si>
    <t>Отклонение</t>
  </si>
  <si>
    <t>РД</t>
  </si>
  <si>
    <t>ВЗИС</t>
  </si>
  <si>
    <t>Возврат ВЗИС</t>
  </si>
  <si>
    <t>ЗУ</t>
  </si>
  <si>
    <t>3</t>
  </si>
  <si>
    <t>Геотехнический мониторинг (наблюдение за подвижками точек наблюдения. Сроки строительства 2024-2025)</t>
  </si>
  <si>
    <t>СР-12</t>
  </si>
  <si>
    <t>Методика  №421/пр.; ПП №468 от 21.06.2010г., СР-13</t>
  </si>
  <si>
    <t>Расчет затрат на проведение экспертизы проектных решений и материалов инженерных изысканий</t>
  </si>
  <si>
    <t>Архитектурные решения. НСКД</t>
  </si>
  <si>
    <t>Отопление, вентиляция и кондиционирование воздуха. НСКД</t>
  </si>
  <si>
    <t>Архитектурные решения. ВСКД</t>
  </si>
  <si>
    <t>Отопление, вентиляция и кондиционирование воздуха. ВСКД</t>
  </si>
  <si>
    <t xml:space="preserve">Затраты на перевозку рабочих СМР  Нальчик-с.Терскол- Нальчик (туда и обратно) </t>
  </si>
  <si>
    <t>Непредвиденные работы и затраты для стройки</t>
  </si>
  <si>
    <t>Итого без НДС</t>
  </si>
  <si>
    <t>комплекс</t>
  </si>
  <si>
    <t>ВСЕГО:</t>
  </si>
  <si>
    <t>График производства работ</t>
  </si>
  <si>
    <t>Наименование работ</t>
  </si>
  <si>
    <t>Начало работ*</t>
  </si>
  <si>
    <t>* - дата начала работ уточняется при подписании договора.</t>
  </si>
  <si>
    <t>конец текущего года</t>
  </si>
  <si>
    <t>начало следующего года</t>
  </si>
  <si>
    <t>Стоимость поставки комплекта оборудования  канатной дороги.  Пассажирская подвесная канатная дорога EL9</t>
  </si>
  <si>
    <t>Всесезонный туристско-рекреационный комплекс «Эльбрус», Кабардино-Балкарская Республика. Пассажирская подвесная канатная дорога EL9</t>
  </si>
  <si>
    <t>Утверждено приказом № 421 от 4 августа 2020 г. Минстроя РФ</t>
  </si>
  <si>
    <t>Сводный сметный расчет сметной стоимостью 5 161 773,6 тыс. руб.</t>
  </si>
  <si>
    <t>Строительных
(ремонтно- строительных, ремонтно- реставрационных) работ</t>
  </si>
  <si>
    <t>Затраты на реализацию мероприятий по ущербу водным биоресурсам</t>
  </si>
  <si>
    <t>Затраты  на обследования территории строительтсва на предмет наличия взрывоопасных предметов для подготовки проектной документации (ВОП)</t>
  </si>
  <si>
    <t>Оценка воздействия на водные биоресурсы и среду их обитания, расчет ущерба, мероприятия по возмещению ущерба (ОВОС)</t>
  </si>
  <si>
    <t>ОС 01-01</t>
  </si>
  <si>
    <t>Подготовительные работы НСКД  EL9</t>
  </si>
  <si>
    <t>ВСКД.Планировка территории. Канатная дорога EL9.</t>
  </si>
  <si>
    <t>ОС 01-03</t>
  </si>
  <si>
    <t>Валка деревьев. Лесовосстановление  КД  EL9</t>
  </si>
  <si>
    <t>Строительно-монтажные работы НСКД  КД EL9</t>
  </si>
  <si>
    <t>Строительно-монтажные работы ВСКД  КД EL9</t>
  </si>
  <si>
    <t>Строительно-монтажные работы, линейная часть КД  EL9</t>
  </si>
  <si>
    <t>Система энергоснабжения  КД  EL9</t>
  </si>
  <si>
    <t>ОС 05-01</t>
  </si>
  <si>
    <t>Наружные сети связи  КД  EL9</t>
  </si>
  <si>
    <t>Глава 6. Наружные сети и сооружения водоснабжения, водоотведения, теплоснабжения и газоснабжения</t>
  </si>
  <si>
    <t>ОС 06-01</t>
  </si>
  <si>
    <t>Наружные сети водоснабжения и водоотведения  КД  EL9</t>
  </si>
  <si>
    <t>Итого по Главе 6. "Наружные сети и сооружения водоснабжения, водоотведения, теплоснабжения и газоснабжения"</t>
  </si>
  <si>
    <t>ЛС 07-01-01</t>
  </si>
  <si>
    <t>Благоустройство территории площадки НСКД.Канатная дорога EL9.</t>
  </si>
  <si>
    <t>Итого по Главе 7. "Благоустройство и озеленение территории"</t>
  </si>
  <si>
    <t>Приказ Минстроя России от 19.06.2020 N 332/пр, прил. 1,  п.54</t>
  </si>
  <si>
    <t>Временные здания и сооружения (Санатории, санатории-профилактории, профилактории, дома отдыха и базы отдыха, пансионаты, лечебно-оздоровительные комплексы, санаторные, оздоровительные и спортивные детские лагеря) - 2,3%</t>
  </si>
  <si>
    <t>ЛС 08-01-01</t>
  </si>
  <si>
    <t>Временная дорога</t>
  </si>
  <si>
    <t>Строительно-монтажные работы по устройству системы ГТМ</t>
  </si>
  <si>
    <t>Затраты на проведение строительного контроля (1,18 % от глав 1-9 граф 4,5,6,7)</t>
  </si>
  <si>
    <t>Сводная смета ПИР</t>
  </si>
  <si>
    <t>Научно-техническое сопровождение проектирования сооружений повышенного уровня ответственности (НТС КР)</t>
  </si>
  <si>
    <t>Научно-техническое сопровождение оценки лавинной опасности (НТС ЛиС)</t>
  </si>
  <si>
    <t>ОС 12-01</t>
  </si>
  <si>
    <t>Испытания анкеров на выдергивающую нагрузку</t>
  </si>
  <si>
    <t xml:space="preserve">Руководитель проектной организации </t>
  </si>
  <si>
    <t>(Ганбатын А.)</t>
  </si>
  <si>
    <t>[подпись (инициалы, фамилия)]</t>
  </si>
  <si>
    <t>Главный инженер проекта</t>
  </si>
  <si>
    <t>(Конев В.В.)</t>
  </si>
  <si>
    <t>Начальник Сметного</t>
  </si>
  <si>
    <t>(Юршан С.Д)</t>
  </si>
  <si>
    <t>Директор Департамента развития инфраструктуры  АО 
"КАВКАЗ.РФ"
(по дов-ти № 612 от 13.03.2024г.)</t>
  </si>
  <si>
    <t>(Богуш Б.Б.)</t>
  </si>
  <si>
    <t>[должность, подпись (инициалы, фамилия)]</t>
  </si>
  <si>
    <t>Заключение Федерального автономного учреждения "Главное управление государственной экспертизы" от 09.10.2024 № 07-1-1-3-059595-2024</t>
  </si>
  <si>
    <t>Утвержденный сводный сметный расчет стоимости строительства  в ценах 1 квартала 2024 г. на сумму 5 161 773,6 тыс. руб.</t>
  </si>
  <si>
    <t>НСКД.Планировка территории. Канатная дорога EL9.</t>
  </si>
  <si>
    <t>ЛС 01-01-02</t>
  </si>
  <si>
    <t>Наружный газопровод.НСКД</t>
  </si>
  <si>
    <t>ЛС 01-03-01</t>
  </si>
  <si>
    <t>Подготовка территории. Валка деревьев</t>
  </si>
  <si>
    <t>ЛС 01-03-02</t>
  </si>
  <si>
    <t>Работы по лесовосстановлению</t>
  </si>
  <si>
    <t>ЛС 01-03-03</t>
  </si>
  <si>
    <t>Рекультивация земель.Проезды и  временная дорога</t>
  </si>
  <si>
    <t>Конструктивные решения. Нижняя станция, гараж гондол пассажирской подвесной канатной дороги EL9</t>
  </si>
  <si>
    <t>Внутренние сети электроснабжения НСКД EL9.ЭС4</t>
  </si>
  <si>
    <t>Внутренние сети водоснабжения. Нижняя станция пассажирской подвесной канатной дороги EL9</t>
  </si>
  <si>
    <t>Внутренние сети водоотведения. Нижняя станция пассажирской подвесной канатной дороги EL9</t>
  </si>
  <si>
    <t>Внутренние сети связи. НСКД  EL9.</t>
  </si>
  <si>
    <t>Автоматизация и диспетчеризация инженерных систем (СС3). НСКД  EL9.</t>
  </si>
  <si>
    <t>ЛС 02-01-09</t>
  </si>
  <si>
    <t>Система пожарной сигнализации. Автоматизация систем противопожарной системы. Система оповещения и управления эвакуацией людей при пожаре. НСКД  EL9.</t>
  </si>
  <si>
    <t>ЛС 02-01-10</t>
  </si>
  <si>
    <t>Комплексная система безопасности. НСКД  EL9.</t>
  </si>
  <si>
    <t>ЛС 02-01-11</t>
  </si>
  <si>
    <t>Мероприятия по противодействию террористическим атакам.НСКД</t>
  </si>
  <si>
    <t>ЛС 02-01-12</t>
  </si>
  <si>
    <t>Технологические и конструктивные решения. ТХ. НСКД</t>
  </si>
  <si>
    <t>Конструктивные решения. Верхняя станция пассажирской подвесной канатной дороги EL9</t>
  </si>
  <si>
    <t>Внутренние сети электроснабжения ВСКД EL9.ЭС4</t>
  </si>
  <si>
    <t>Внутренние сети связи. ВСКД  EL9.</t>
  </si>
  <si>
    <t>Автоматизация и диспетчеризация инженерных систем (СС3). ВСКД  EL9.</t>
  </si>
  <si>
    <t>Система пожарной сигнализации. Автоматизация систем противопожарной системы. Система оповещения и управления эвакуацией людей при пожаре. ВСКД  EL9.</t>
  </si>
  <si>
    <t>Комплексная система безопасности. ВСКД  EL9.</t>
  </si>
  <si>
    <t>ЛС 02-02-09</t>
  </si>
  <si>
    <t>Мероприятия по противодействию террористическим атакам.ВСКД</t>
  </si>
  <si>
    <t>ЛС 02-02-10</t>
  </si>
  <si>
    <t>Технологические и конструктивные решения. ТХ. ВСКД</t>
  </si>
  <si>
    <t>ЛС 02-02-11</t>
  </si>
  <si>
    <t>Организация доступа маломобильных групп населения</t>
  </si>
  <si>
    <t>Фундаменты опор канатной дороги EL9</t>
  </si>
  <si>
    <t>Технологические решения. Пассажирская подвесная канатная дорога EL9</t>
  </si>
  <si>
    <t>Комплексная система безопасности. ППКД  EL9.</t>
  </si>
  <si>
    <t>Электротехническое оборудование. Пассажирская подвесная канатная дорога EL9</t>
  </si>
  <si>
    <t>Инженерная защита. Противооползневые сооружения. Канатная дорога EL9.</t>
  </si>
  <si>
    <t>Натяжка стального тягово-несущего каната</t>
  </si>
  <si>
    <t>Заготовительно-складские расходы по комплекту оборудования  канатной дороги EL9</t>
  </si>
  <si>
    <t>Распределительная трансформаторная подстанция РТП-КД. Конструктивные решения. Канатная дорога EL9.</t>
  </si>
  <si>
    <t>Система электроснабжения. Кабельные линии электропередачи 10 кВ.</t>
  </si>
  <si>
    <t>ЛС 04-01-03</t>
  </si>
  <si>
    <t>Система электроснабжения. Распределительная трансформаторная подстанция РТП-КД</t>
  </si>
  <si>
    <t>ЛС 04-01-04</t>
  </si>
  <si>
    <t>Система электроснабжения. Трансформаторная подстанция ТП-КД-10</t>
  </si>
  <si>
    <t>ЛС 04-01-05</t>
  </si>
  <si>
    <t>Система электроснабжения. Переустройство ВЛ-10 кВ ООО "Промэлектросеть"</t>
  </si>
  <si>
    <t>Наружные сети связи СС1. Канатная дорога EL9.</t>
  </si>
  <si>
    <t>ЛС 05-01-02</t>
  </si>
  <si>
    <t>Переустройство ВОЛС ПАО «Ростелеком». СС4_КД  EL9.</t>
  </si>
  <si>
    <t>2.46</t>
  </si>
  <si>
    <t>ЛС 06-01-01</t>
  </si>
  <si>
    <t>Наружные сети водоснабжения</t>
  </si>
  <si>
    <t>ЛС 06-01-02</t>
  </si>
  <si>
    <t>Наружные сети водоотведения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</si>
  <si>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</si>
  <si>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</si>
  <si>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</si>
  <si>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</si>
  <si>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</si>
  <si>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</si>
  <si>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</si>
  <si>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</si>
  <si>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</si>
  <si>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 xml:space="preserve">Геотехнический мониторинг (наблюдение за подвижками точек наблюдения). </t>
  </si>
  <si>
    <t>2.56</t>
  </si>
  <si>
    <t>2.57</t>
  </si>
  <si>
    <t>2.58</t>
  </si>
  <si>
    <t>2.60</t>
  </si>
  <si>
    <t xml:space="preserve">Затраты на оплату проживания и суточные рабочих </t>
  </si>
  <si>
    <t>СР 1-12</t>
  </si>
  <si>
    <t>2.42</t>
  </si>
  <si>
    <t>Приказ об утверждении проектно-сметной документации от 14.10.2024 № Пр-24-218</t>
  </si>
  <si>
    <t>Шеф-монтаж оборудования  канатной дороги</t>
  </si>
  <si>
    <t>Поставка оборудования ППКД</t>
  </si>
  <si>
    <t xml:space="preserve"> Шеф-монтаж оборудования ППКД</t>
  </si>
  <si>
    <t>4</t>
  </si>
  <si>
    <t>4.1</t>
  </si>
  <si>
    <t>Шеф-монтаж оборудования ППКД</t>
  </si>
  <si>
    <t>Коэффициент конкурсного снижения</t>
  </si>
  <si>
    <t>Смета Договора</t>
  </si>
  <si>
    <t>В виде К</t>
  </si>
  <si>
    <t>июль*</t>
  </si>
  <si>
    <t>Индекс Минэкономразвития РФ на 2025 г.  (Письмо Минэкономразвития России от 12.05.2025 № 17344-СС/Д14и)</t>
  </si>
  <si>
    <t>Индекс Минэкономразвития РФ на 2026 г.  (Письмо Минэкономразвития России от 12.05.2025 № 17344-СС/Д14и)</t>
  </si>
  <si>
    <t>Доля сметной стоимости, подлежащая выполнению подрядчиком в 2028 году</t>
  </si>
  <si>
    <t>Индекс Минэкономразвития РФ на 2027 г.  (Письмо Минэкономразвития России от 12.05.2025 № 17344-СС/Д14и)</t>
  </si>
  <si>
    <t>Индекс Минэкономразвития РФ на 2028 г.*</t>
  </si>
  <si>
    <t>ежемесячный прогнозный индекс на 2028 год</t>
  </si>
  <si>
    <t>К на 2028 =</t>
  </si>
  <si>
    <t>* принят равным последнему опубликованному индексу</t>
  </si>
  <si>
    <t>Заготовительно-складские расходы Заказчика</t>
  </si>
  <si>
    <t>ВСЕГО с Заготовительно-складскими расходами Заказчика:</t>
  </si>
  <si>
    <t>ПОЯСНИТЕЛЬНАЯ ЗАПИСКА</t>
  </si>
  <si>
    <t>К РАСЧЕТУ НАЧАЛЬНОЙ МАКСИМАЛЬНОЙ ЦЕНЫ ДОГОВОРА</t>
  </si>
  <si>
    <t>на выполнение подрядных работ по строительству объекта:</t>
  </si>
  <si>
    <t xml:space="preserve">Начальная максимальная цена договора (далее - НМЦД) определена в соответствии с требованием Федерального Закона  от 05.04.2013 г. № 44 "О контрактной системе в сфере закупок товаров, работ, услуг для обеспечения государственных и муниципальных нужд", Порядком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при осуществлении закупок в сфере градостроительной деятельности (за исключением территориального планирования), утвержденным приказом Министерства строительства и жилищно-коммунального хозяйства Российской Федерации от 23 декабря 2019 г. № 841/пр. </t>
  </si>
  <si>
    <t>Расчет стоимости строительства выполнен проектно- сметным методом.</t>
  </si>
  <si>
    <t>Цена работ учитывает все затраты Подрядчика, включая стоимость проектных работ стадии "Рабочая документация", стоимость приобретения материалов и оборудования, заготовительно-складские расходы, стоимость строительно-монтажных работ и прочих затрат согласно перечню затрат, учтенному сводным сметным расчетом стоимости строительства, накладных расходов, сметной прибыли.</t>
  </si>
  <si>
    <t>Описание метода расчета стоимости проектных работ и строительства</t>
  </si>
  <si>
    <t>В расчете учтены затраты на временные здания и сооружения в размере 2,3% от суммы строительно-монтажных работ, зимнее удорожание в размере 0,5% от суммы строительно-монтажных работ, непредвиденные затраты в размере согласно сводному сметному расчету 3 %  от итоговой суммы затрат по смете контракта  и возврат от разборки временных зданий и сооружений в размере 15% от суммы затрат на их возведение.</t>
  </si>
  <si>
    <t xml:space="preserve">Индекс фактической инфляции для пересчета сметной стоимости из уровня цен утверждения проектной документации в уровень цен на дату определения НМЦК определен с применением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Федеральной службой государственной статистики для соответствующего периода в целом по Российской Федерации. </t>
  </si>
  <si>
    <t>Индексы прогнозной инфляции для пересчета из уровня цен на дату определения НМЦК в уровень цен соответствующего периода реализации проекта определены с применением индексов-дефляторов Министерства экономического развития Российской Федерации по строке "Инвестиции в основной капитал" согласно письму от 12.05.2025 № 17344-СС/Д14и .</t>
  </si>
  <si>
    <t>Налог на добавленную стоимость - 20 %</t>
  </si>
  <si>
    <t>Итоговая начальная максимальная цена  работ  составляет:</t>
  </si>
  <si>
    <t>рублей с учетом НДС</t>
  </si>
  <si>
    <t>Заместитель руководителя управления
направления сметного регулирования Управления проектов
Департамента развития инфраструктуры</t>
  </si>
  <si>
    <t>Татаринова Е.А.</t>
  </si>
  <si>
    <t>Протокол</t>
  </si>
  <si>
    <t>начальной (максимальной) цены контракта</t>
  </si>
  <si>
    <t xml:space="preserve">Начальная (максимальная ) цена контракта составляет </t>
  </si>
  <si>
    <t>руб. с учетом НДС</t>
  </si>
  <si>
    <t>Начальная (максимальная ) цена контракта включает в себя расходы:</t>
  </si>
  <si>
    <t>Разработка рабочей документации;</t>
  </si>
  <si>
    <t>Создание геодезической разбивочной основы и вынос в натуру линейного объекта;</t>
  </si>
  <si>
    <t>Затраты на оплату труда рабочих-строителей и рабочих, обслуживающих строительные машины и механизмы;</t>
  </si>
  <si>
    <t>4.</t>
  </si>
  <si>
    <t>Затраты на эксплуатацию машин и механизмов;</t>
  </si>
  <si>
    <t>5.</t>
  </si>
  <si>
    <t>Затраты на приобретение материалов, изделий и конструкций;</t>
  </si>
  <si>
    <t>6.</t>
  </si>
  <si>
    <t>Затраты на приобретение оборудования, включая заготовительно-складские расходы;</t>
  </si>
  <si>
    <t>7.</t>
  </si>
  <si>
    <t>Накладные расходы;</t>
  </si>
  <si>
    <t>8.</t>
  </si>
  <si>
    <t>Сметную прибыль;</t>
  </si>
  <si>
    <t>9.</t>
  </si>
  <si>
    <t>Затраты на строительство временных зданий и сооружений (ВЗИС) с учетом возврата от разборки ВЗИС в размере 15 %
от суммы затрат на их возведение;</t>
  </si>
  <si>
    <t>10.</t>
  </si>
  <si>
    <t>Затраты на зимнее удорожание;</t>
  </si>
  <si>
    <t>11.</t>
  </si>
  <si>
    <t>12.</t>
  </si>
  <si>
    <t>Плата за выбросы в атмосферный воздух;</t>
  </si>
  <si>
    <t>13.</t>
  </si>
  <si>
    <t>Плата за негативное воздействие при размещении отходов;</t>
  </si>
  <si>
    <t>14.</t>
  </si>
  <si>
    <t>Затраты на экологический контроль (мониторинг) ;</t>
  </si>
  <si>
    <t>15.</t>
  </si>
  <si>
    <t>Геотехнический мониторинг (наблюдение за подвижками точек наблюдения);</t>
  </si>
  <si>
    <t>16.</t>
  </si>
  <si>
    <t>Затраты на перевозку рабочих СМР  Нальчик-с.Терскол- Нальчик (туда и обратно);</t>
  </si>
  <si>
    <t>17.</t>
  </si>
  <si>
    <t>Затраты на перевозку работников к месту монтажных работ  и обратно;</t>
  </si>
  <si>
    <t>18.</t>
  </si>
  <si>
    <t>19.</t>
  </si>
  <si>
    <t>Затраты по размещению, утилизации отходов строительного производства;</t>
  </si>
  <si>
    <t>20.</t>
  </si>
  <si>
    <t>21.</t>
  </si>
  <si>
    <t>22.</t>
  </si>
  <si>
    <t>Резерв средств на непредвиденные работы и затраты;</t>
  </si>
  <si>
    <t>23.</t>
  </si>
  <si>
    <t>Индекс прогнозной инфляции для пересчета из уровня цен на дату определения НМЦК в уровень цен соответствующего периода реализации проекта;</t>
  </si>
  <si>
    <t>Налог на добавленную стоимость в размере 20%.</t>
  </si>
  <si>
    <t>Приложение:</t>
  </si>
  <si>
    <t>Расчет начальной (максимальной) цены контракта.</t>
  </si>
  <si>
    <t>Заместитель руководителя управления направления сметного регулирования Управления проектов Департамента развития инфраструктуры</t>
  </si>
  <si>
    <t>Пусконаладочные работы;</t>
  </si>
  <si>
    <t>РАСЧЕТ НАЧАЛЬНОЙ МАКСИМАЛЬНОЙ ЦЕНЫ ДОГОВОРА</t>
  </si>
  <si>
    <t xml:space="preserve">Продолжительность работ </t>
  </si>
  <si>
    <t xml:space="preserve">Начало работ - </t>
  </si>
  <si>
    <t xml:space="preserve">Окончание работ - </t>
  </si>
  <si>
    <t>№ п.п.</t>
  </si>
  <si>
    <t>Перечень видов работ</t>
  </si>
  <si>
    <t xml:space="preserve"> Стоимость в прогнозных   ценах, руб.</t>
  </si>
  <si>
    <t>без учета НДС</t>
  </si>
  <si>
    <t>НДС-20 %</t>
  </si>
  <si>
    <t>с учетом НДС</t>
  </si>
  <si>
    <t>ВСЕГО</t>
  </si>
  <si>
    <t>Для расчета цены строительства  использован сводный сметный расчет, локальные сметные расчеты и расчеты прочих затрат в ценах I квартала 2024 года, получившие положительное заключение ФАУ "Главгосэкспертиза России" от 09.10.2024 № 07-1-1-3-059595-2024.</t>
  </si>
  <si>
    <t>Затраты на оплату проживания и суточные рабочих;</t>
  </si>
  <si>
    <t>Испытания анкеров на выдергивающую нагрузку;</t>
  </si>
  <si>
    <t>Индекс фактической инфляции от цен утвержденной сметной документации (1 квартала 2024 г.) до цен на дату формирования НМЦК;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</si>
</sst>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#,##0.0000"/>
    <numFmt numFmtId="166" formatCode="#,##0.####"/>
    <numFmt numFmtId="167" formatCode="0.0000"/>
    <numFmt numFmtId="168" formatCode="0.0%"/>
    <numFmt numFmtId="169" formatCode="0.000"/>
    <numFmt numFmtId="170" formatCode="0.0000000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  <font>
      <sz val="10"/>
      <color rgb="FFFF0000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Calibri"/>
      <family val="2"/>
      <charset val="204"/>
    </font>
    <font>
      <b/>
      <i/>
      <u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11" fillId="0" borderId="0"/>
    <xf numFmtId="0" fontId="11" fillId="0" borderId="0"/>
    <xf numFmtId="0" fontId="21" fillId="0" borderId="0"/>
    <xf numFmtId="0" fontId="27" fillId="0" borderId="0"/>
    <xf numFmtId="0" fontId="4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" fillId="0" borderId="0"/>
    <xf numFmtId="9" fontId="21" fillId="0" borderId="0" applyFont="0" applyFill="0" applyBorder="0" applyAlignment="0" applyProtection="0"/>
    <xf numFmtId="0" fontId="1" fillId="0" borderId="0"/>
  </cellStyleXfs>
  <cellXfs count="387">
    <xf numFmtId="0" fontId="0" fillId="0" borderId="0" xfId="0"/>
    <xf numFmtId="0" fontId="8" fillId="2" borderId="7" xfId="0" applyNumberFormat="1" applyFont="1" applyFill="1" applyBorder="1" applyAlignment="1" applyProtection="1">
      <alignment horizontal="center" vertical="top" wrapText="1"/>
    </xf>
    <xf numFmtId="4" fontId="7" fillId="0" borderId="7" xfId="0" applyNumberFormat="1" applyFont="1" applyBorder="1" applyAlignment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top" wrapText="1"/>
    </xf>
    <xf numFmtId="4" fontId="7" fillId="4" borderId="7" xfId="0" applyNumberFormat="1" applyFont="1" applyFill="1" applyBorder="1" applyAlignment="1">
      <alignment horizontal="center" vertical="center"/>
    </xf>
    <xf numFmtId="4" fontId="7" fillId="5" borderId="7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 vertical="center"/>
    </xf>
    <xf numFmtId="4" fontId="14" fillId="2" borderId="7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 applyProtection="1">
      <alignment horizontal="center" vertical="top" wrapText="1"/>
    </xf>
    <xf numFmtId="0" fontId="15" fillId="2" borderId="7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9" fillId="0" borderId="0" xfId="3" applyNumberFormat="1" applyFont="1" applyFill="1" applyBorder="1" applyAlignment="1" applyProtection="1"/>
    <xf numFmtId="0" fontId="19" fillId="0" borderId="0" xfId="3" applyNumberFormat="1" applyFont="1" applyFill="1" applyBorder="1" applyAlignment="1" applyProtection="1">
      <alignment horizontal="center"/>
    </xf>
    <xf numFmtId="0" fontId="19" fillId="0" borderId="0" xfId="3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7" xfId="0" applyNumberFormat="1" applyFont="1" applyFill="1" applyBorder="1" applyAlignment="1" applyProtection="1">
      <alignment horizontal="center" vertical="top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/>
    </xf>
    <xf numFmtId="0" fontId="8" fillId="4" borderId="7" xfId="0" applyNumberFormat="1" applyFont="1" applyFill="1" applyBorder="1" applyAlignment="1" applyProtection="1">
      <alignment horizontal="left" vertical="top" wrapText="1"/>
    </xf>
    <xf numFmtId="4" fontId="7" fillId="4" borderId="7" xfId="0" applyNumberFormat="1" applyFont="1" applyFill="1" applyBorder="1" applyAlignment="1">
      <alignment horizontal="center"/>
    </xf>
    <xf numFmtId="4" fontId="8" fillId="4" borderId="7" xfId="0" applyNumberFormat="1" applyFont="1" applyFill="1" applyBorder="1" applyAlignment="1" applyProtection="1">
      <alignment horizontal="center" vertical="center" wrapText="1"/>
    </xf>
    <xf numFmtId="4" fontId="15" fillId="2" borderId="7" xfId="0" applyNumberFormat="1" applyFont="1" applyFill="1" applyBorder="1" applyAlignment="1" applyProtection="1">
      <alignment horizontal="center" vertical="top" wrapText="1"/>
    </xf>
    <xf numFmtId="49" fontId="8" fillId="4" borderId="7" xfId="0" applyNumberFormat="1" applyFont="1" applyFill="1" applyBorder="1" applyAlignment="1" applyProtection="1">
      <alignment horizontal="center" vertical="center" wrapText="1"/>
    </xf>
    <xf numFmtId="49" fontId="8" fillId="2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0" fontId="14" fillId="2" borderId="7" xfId="0" applyFont="1" applyFill="1" applyBorder="1" applyAlignment="1">
      <alignment vertical="center"/>
    </xf>
    <xf numFmtId="4" fontId="0" fillId="0" borderId="0" xfId="0" applyNumberFormat="1"/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/>
    <xf numFmtId="0" fontId="23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/>
    <xf numFmtId="0" fontId="6" fillId="4" borderId="0" xfId="0" applyNumberFormat="1" applyFont="1" applyFill="1" applyBorder="1" applyAlignment="1" applyProtection="1"/>
    <xf numFmtId="0" fontId="12" fillId="4" borderId="0" xfId="0" applyNumberFormat="1" applyFont="1" applyFill="1" applyBorder="1" applyAlignment="1" applyProtection="1">
      <alignment vertical="center"/>
    </xf>
    <xf numFmtId="0" fontId="11" fillId="0" borderId="10" xfId="0" applyNumberFormat="1" applyFont="1" applyFill="1" applyBorder="1" applyAlignment="1" applyProtection="1">
      <alignment horizontal="center" textRotation="90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3" applyNumberFormat="1" applyFont="1" applyFill="1" applyBorder="1" applyAlignment="1" applyProtection="1">
      <alignment horizontal="center"/>
    </xf>
    <xf numFmtId="0" fontId="8" fillId="0" borderId="7" xfId="3" applyNumberFormat="1" applyFont="1" applyFill="1" applyBorder="1" applyAlignment="1" applyProtection="1">
      <alignment horizontal="center" vertical="top" wrapText="1"/>
    </xf>
    <xf numFmtId="4" fontId="9" fillId="0" borderId="7" xfId="0" applyNumberFormat="1" applyFont="1" applyBorder="1" applyAlignment="1">
      <alignment horizontal="center" vertical="center"/>
    </xf>
    <xf numFmtId="0" fontId="27" fillId="0" borderId="0" xfId="5"/>
    <xf numFmtId="0" fontId="30" fillId="4" borderId="11" xfId="5" applyFont="1" applyFill="1" applyBorder="1" applyAlignment="1">
      <alignment horizontal="left" vertical="top" wrapText="1"/>
    </xf>
    <xf numFmtId="166" fontId="27" fillId="4" borderId="11" xfId="5" applyNumberFormat="1" applyFill="1" applyBorder="1" applyAlignment="1">
      <alignment horizontal="right" vertical="top"/>
    </xf>
    <xf numFmtId="3" fontId="27" fillId="4" borderId="11" xfId="5" applyNumberFormat="1" applyFill="1" applyBorder="1" applyAlignment="1">
      <alignment horizontal="right" vertical="top"/>
    </xf>
    <xf numFmtId="166" fontId="27" fillId="5" borderId="11" xfId="5" applyNumberFormat="1" applyFill="1" applyBorder="1" applyAlignment="1">
      <alignment horizontal="right" vertical="top"/>
    </xf>
    <xf numFmtId="0" fontId="30" fillId="5" borderId="11" xfId="5" applyFont="1" applyFill="1" applyBorder="1" applyAlignment="1">
      <alignment horizontal="left" vertical="top" wrapText="1"/>
    </xf>
    <xf numFmtId="0" fontId="0" fillId="0" borderId="11" xfId="0" applyBorder="1"/>
    <xf numFmtId="0" fontId="14" fillId="0" borderId="0" xfId="0" applyFont="1" applyAlignment="1">
      <alignment horizontal="center"/>
    </xf>
    <xf numFmtId="0" fontId="7" fillId="0" borderId="0" xfId="0" applyFont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0" fontId="7" fillId="0" borderId="0" xfId="0" applyFont="1"/>
    <xf numFmtId="0" fontId="7" fillId="0" borderId="11" xfId="0" applyFont="1" applyBorder="1"/>
    <xf numFmtId="166" fontId="7" fillId="0" borderId="11" xfId="0" applyNumberFormat="1" applyFont="1" applyBorder="1" applyAlignment="1">
      <alignment horizontal="center"/>
    </xf>
    <xf numFmtId="0" fontId="9" fillId="0" borderId="11" xfId="10" applyFont="1" applyBorder="1" applyAlignment="1">
      <alignment wrapText="1"/>
    </xf>
    <xf numFmtId="14" fontId="9" fillId="0" borderId="11" xfId="10" applyNumberFormat="1" applyFont="1" applyBorder="1" applyAlignment="1">
      <alignment horizontal="right"/>
    </xf>
    <xf numFmtId="0" fontId="9" fillId="0" borderId="11" xfId="10" applyFont="1" applyBorder="1"/>
    <xf numFmtId="0" fontId="21" fillId="0" borderId="0" xfId="4"/>
    <xf numFmtId="0" fontId="33" fillId="0" borderId="0" xfId="4" applyFont="1"/>
    <xf numFmtId="0" fontId="9" fillId="9" borderId="11" xfId="0" applyFont="1" applyFill="1" applyBorder="1" applyAlignment="1">
      <alignment vertical="center"/>
    </xf>
    <xf numFmtId="165" fontId="7" fillId="4" borderId="7" xfId="0" applyNumberFormat="1" applyFont="1" applyFill="1" applyBorder="1" applyAlignment="1">
      <alignment horizontal="center" vertical="center"/>
    </xf>
    <xf numFmtId="14" fontId="9" fillId="5" borderId="11" xfId="0" applyNumberFormat="1" applyFont="1" applyFill="1" applyBorder="1"/>
    <xf numFmtId="164" fontId="9" fillId="0" borderId="11" xfId="0" applyNumberFormat="1" applyFont="1" applyBorder="1"/>
    <xf numFmtId="167" fontId="20" fillId="10" borderId="11" xfId="0" applyNumberFormat="1" applyFont="1" applyFill="1" applyBorder="1"/>
    <xf numFmtId="10" fontId="9" fillId="0" borderId="11" xfId="0" applyNumberFormat="1" applyFont="1" applyBorder="1" applyAlignment="1">
      <alignment vertical="center"/>
    </xf>
    <xf numFmtId="165" fontId="7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4" fontId="0" fillId="2" borderId="11" xfId="0" applyNumberFormat="1" applyFill="1" applyBorder="1"/>
    <xf numFmtId="4" fontId="0" fillId="0" borderId="1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14" fillId="2" borderId="11" xfId="0" applyNumberFormat="1" applyFont="1" applyFill="1" applyBorder="1" applyAlignment="1">
      <alignment horizontal="center" vertical="center"/>
    </xf>
    <xf numFmtId="4" fontId="14" fillId="2" borderId="11" xfId="0" applyNumberFormat="1" applyFont="1" applyFill="1" applyBorder="1"/>
    <xf numFmtId="4" fontId="14" fillId="4" borderId="11" xfId="0" applyNumberFormat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4" fontId="0" fillId="0" borderId="11" xfId="0" applyNumberFormat="1" applyBorder="1"/>
    <xf numFmtId="0" fontId="0" fillId="6" borderId="11" xfId="0" applyFill="1" applyBorder="1"/>
    <xf numFmtId="4" fontId="0" fillId="6" borderId="11" xfId="0" applyNumberFormat="1" applyFill="1" applyBorder="1"/>
    <xf numFmtId="0" fontId="13" fillId="4" borderId="0" xfId="0" applyFont="1" applyFill="1" applyAlignment="1">
      <alignment wrapText="1"/>
    </xf>
    <xf numFmtId="4" fontId="13" fillId="4" borderId="0" xfId="0" applyNumberFormat="1" applyFont="1" applyFill="1" applyAlignment="1">
      <alignment horizontal="center"/>
    </xf>
    <xf numFmtId="0" fontId="0" fillId="4" borderId="0" xfId="0" applyFill="1"/>
    <xf numFmtId="0" fontId="14" fillId="2" borderId="11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horizontal="left" vertical="center"/>
    </xf>
    <xf numFmtId="4" fontId="0" fillId="0" borderId="0" xfId="0" applyNumberFormat="1" applyAlignment="1">
      <alignment horizontal="center"/>
    </xf>
    <xf numFmtId="4" fontId="14" fillId="2" borderId="7" xfId="0" applyNumberFormat="1" applyFont="1" applyFill="1" applyBorder="1" applyAlignment="1">
      <alignment vertical="center"/>
    </xf>
    <xf numFmtId="0" fontId="15" fillId="2" borderId="7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  <xf numFmtId="4" fontId="0" fillId="0" borderId="1" xfId="0" applyNumberFormat="1" applyBorder="1"/>
    <xf numFmtId="49" fontId="0" fillId="6" borderId="11" xfId="0" applyNumberFormat="1" applyFill="1" applyBorder="1"/>
    <xf numFmtId="4" fontId="0" fillId="0" borderId="1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7" fontId="10" fillId="4" borderId="7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 applyProtection="1">
      <alignment horizontal="center" vertical="top" wrapText="1"/>
    </xf>
    <xf numFmtId="0" fontId="25" fillId="0" borderId="0" xfId="0" applyNumberFormat="1" applyFont="1" applyFill="1" applyBorder="1" applyAlignment="1" applyProtection="1">
      <alignment wrapText="1"/>
    </xf>
    <xf numFmtId="1" fontId="6" fillId="0" borderId="11" xfId="0" applyNumberFormat="1" applyFont="1" applyFill="1" applyBorder="1" applyAlignment="1" applyProtection="1">
      <alignment horizontal="center" vertical="top" wrapText="1"/>
    </xf>
    <xf numFmtId="0" fontId="6" fillId="0" borderId="11" xfId="0" applyNumberFormat="1" applyFont="1" applyFill="1" applyBorder="1" applyAlignment="1" applyProtection="1">
      <alignment horizontal="left" vertical="top" wrapText="1"/>
    </xf>
    <xf numFmtId="4" fontId="6" fillId="0" borderId="11" xfId="0" applyNumberFormat="1" applyFont="1" applyFill="1" applyBorder="1" applyAlignment="1" applyProtection="1">
      <alignment horizontal="right" vertical="top" wrapText="1"/>
    </xf>
    <xf numFmtId="0" fontId="26" fillId="0" borderId="11" xfId="0" applyNumberFormat="1" applyFont="1" applyFill="1" applyBorder="1" applyAlignment="1" applyProtection="1"/>
    <xf numFmtId="4" fontId="26" fillId="0" borderId="11" xfId="0" applyNumberFormat="1" applyFont="1" applyFill="1" applyBorder="1" applyAlignment="1" applyProtection="1">
      <alignment horizontal="right" vertical="top" wrapText="1"/>
    </xf>
    <xf numFmtId="4" fontId="26" fillId="0" borderId="11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1" fontId="6" fillId="5" borderId="11" xfId="0" applyNumberFormat="1" applyFont="1" applyFill="1" applyBorder="1" applyAlignment="1" applyProtection="1">
      <alignment horizontal="center" vertical="top" wrapText="1"/>
    </xf>
    <xf numFmtId="0" fontId="6" fillId="5" borderId="11" xfId="0" applyNumberFormat="1" applyFont="1" applyFill="1" applyBorder="1" applyAlignment="1" applyProtection="1">
      <alignment horizontal="left" vertical="top" wrapText="1"/>
    </xf>
    <xf numFmtId="4" fontId="6" fillId="5" borderId="11" xfId="0" applyNumberFormat="1" applyFont="1" applyFill="1" applyBorder="1" applyAlignment="1" applyProtection="1">
      <alignment horizontal="right" vertical="top" wrapText="1"/>
    </xf>
    <xf numFmtId="0" fontId="6" fillId="6" borderId="11" xfId="0" applyNumberFormat="1" applyFont="1" applyFill="1" applyBorder="1" applyAlignment="1" applyProtection="1"/>
    <xf numFmtId="0" fontId="6" fillId="6" borderId="11" xfId="0" applyNumberFormat="1" applyFont="1" applyFill="1" applyBorder="1" applyAlignment="1" applyProtection="1">
      <alignment horizontal="center"/>
    </xf>
    <xf numFmtId="0" fontId="6" fillId="5" borderId="11" xfId="0" applyNumberFormat="1" applyFont="1" applyFill="1" applyBorder="1" applyAlignment="1" applyProtection="1">
      <alignment vertical="center"/>
    </xf>
    <xf numFmtId="4" fontId="6" fillId="5" borderId="11" xfId="0" applyNumberFormat="1" applyFont="1" applyFill="1" applyBorder="1" applyAlignment="1" applyProtection="1">
      <alignment horizontal="center" vertical="center"/>
    </xf>
    <xf numFmtId="0" fontId="6" fillId="3" borderId="11" xfId="0" applyNumberFormat="1" applyFont="1" applyFill="1" applyBorder="1" applyAlignment="1" applyProtection="1">
      <alignment vertical="center"/>
    </xf>
    <xf numFmtId="4" fontId="6" fillId="3" borderId="11" xfId="0" applyNumberFormat="1" applyFont="1" applyFill="1" applyBorder="1" applyAlignment="1" applyProtection="1">
      <alignment horizontal="center"/>
    </xf>
    <xf numFmtId="4" fontId="6" fillId="3" borderId="11" xfId="0" applyNumberFormat="1" applyFont="1" applyFill="1" applyBorder="1" applyAlignment="1" applyProtection="1">
      <alignment horizontal="center" vertical="center"/>
    </xf>
    <xf numFmtId="0" fontId="6" fillId="8" borderId="11" xfId="0" applyNumberFormat="1" applyFont="1" applyFill="1" applyBorder="1" applyAlignment="1" applyProtection="1">
      <alignment vertical="center"/>
    </xf>
    <xf numFmtId="4" fontId="6" fillId="8" borderId="11" xfId="0" applyNumberFormat="1" applyFont="1" applyFill="1" applyBorder="1" applyAlignment="1" applyProtection="1">
      <alignment horizontal="center"/>
    </xf>
    <xf numFmtId="4" fontId="6" fillId="8" borderId="11" xfId="0" applyNumberFormat="1" applyFont="1" applyFill="1" applyBorder="1" applyAlignment="1" applyProtection="1">
      <alignment horizontal="center" vertical="center"/>
    </xf>
    <xf numFmtId="0" fontId="6" fillId="7" borderId="11" xfId="0" applyNumberFormat="1" applyFont="1" applyFill="1" applyBorder="1" applyAlignment="1" applyProtection="1">
      <alignment vertical="center" wrapText="1"/>
    </xf>
    <xf numFmtId="4" fontId="6" fillId="7" borderId="11" xfId="0" applyNumberFormat="1" applyFont="1" applyFill="1" applyBorder="1" applyAlignment="1" applyProtection="1">
      <alignment horizontal="center" vertical="center"/>
    </xf>
    <xf numFmtId="0" fontId="6" fillId="6" borderId="11" xfId="0" applyNumberFormat="1" applyFont="1" applyFill="1" applyBorder="1" applyAlignment="1" applyProtection="1">
      <alignment horizontal="right" vertical="center"/>
    </xf>
    <xf numFmtId="4" fontId="6" fillId="6" borderId="11" xfId="0" applyNumberFormat="1" applyFont="1" applyFill="1" applyBorder="1" applyAlignment="1" applyProtection="1">
      <alignment horizontal="center" vertical="center"/>
    </xf>
    <xf numFmtId="0" fontId="8" fillId="4" borderId="11" xfId="0" applyNumberFormat="1" applyFont="1" applyFill="1" applyBorder="1" applyAlignment="1" applyProtection="1">
      <alignment horizontal="center" vertical="center" wrapText="1"/>
    </xf>
    <xf numFmtId="0" fontId="8" fillId="4" borderId="11" xfId="0" applyNumberFormat="1" applyFont="1" applyFill="1" applyBorder="1" applyAlignment="1" applyProtection="1">
      <alignment horizontal="left" vertical="center" wrapText="1"/>
    </xf>
    <xf numFmtId="49" fontId="9" fillId="0" borderId="7" xfId="4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wrapText="1"/>
    </xf>
    <xf numFmtId="4" fontId="7" fillId="5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49" fontId="0" fillId="0" borderId="11" xfId="0" applyNumberFormat="1" applyBorder="1"/>
    <xf numFmtId="4" fontId="0" fillId="6" borderId="1" xfId="0" applyNumberFormat="1" applyFill="1" applyBorder="1"/>
    <xf numFmtId="4" fontId="0" fillId="0" borderId="1" xfId="0" applyNumberFormat="1" applyBorder="1" applyAlignment="1">
      <alignment horizontal="center"/>
    </xf>
    <xf numFmtId="4" fontId="10" fillId="0" borderId="7" xfId="0" applyNumberFormat="1" applyFont="1" applyBorder="1" applyAlignment="1">
      <alignment horizontal="center" vertical="center"/>
    </xf>
    <xf numFmtId="49" fontId="8" fillId="4" borderId="6" xfId="0" applyNumberFormat="1" applyFont="1" applyFill="1" applyBorder="1" applyAlignment="1" applyProtection="1">
      <alignment horizontal="center" vertical="center" wrapText="1"/>
    </xf>
    <xf numFmtId="49" fontId="9" fillId="0" borderId="6" xfId="4" applyNumberFormat="1" applyFont="1" applyBorder="1" applyAlignment="1">
      <alignment horizontal="center" vertical="center" wrapText="1"/>
    </xf>
    <xf numFmtId="0" fontId="8" fillId="2" borderId="11" xfId="0" applyNumberFormat="1" applyFont="1" applyFill="1" applyBorder="1" applyAlignment="1" applyProtection="1">
      <alignment horizontal="center" vertical="top" wrapText="1"/>
    </xf>
    <xf numFmtId="0" fontId="15" fillId="2" borderId="11" xfId="0" applyNumberFormat="1" applyFont="1" applyFill="1" applyBorder="1" applyAlignment="1" applyProtection="1">
      <alignment horizontal="center" vertical="top" wrapText="1"/>
    </xf>
    <xf numFmtId="49" fontId="8" fillId="4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4" borderId="6" xfId="0" applyNumberFormat="1" applyFont="1" applyFill="1" applyBorder="1" applyAlignment="1" applyProtection="1">
      <alignment horizontal="left" vertical="center" wrapText="1"/>
    </xf>
    <xf numFmtId="49" fontId="8" fillId="2" borderId="11" xfId="0" applyNumberFormat="1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left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3" applyNumberFormat="1" applyFont="1" applyFill="1" applyBorder="1" applyAlignment="1" applyProtection="1">
      <alignment horizontal="center" vertical="center" wrapText="1"/>
    </xf>
    <xf numFmtId="0" fontId="8" fillId="2" borderId="7" xfId="3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4" fontId="7" fillId="2" borderId="11" xfId="0" applyNumberFormat="1" applyFont="1" applyFill="1" applyBorder="1"/>
    <xf numFmtId="4" fontId="14" fillId="2" borderId="11" xfId="0" applyNumberFormat="1" applyFont="1" applyFill="1" applyBorder="1" applyAlignment="1">
      <alignment horizontal="center"/>
    </xf>
    <xf numFmtId="0" fontId="15" fillId="2" borderId="11" xfId="0" applyNumberFormat="1" applyFont="1" applyFill="1" applyBorder="1" applyAlignment="1" applyProtection="1">
      <alignment horizontal="center" vertical="center" wrapText="1"/>
    </xf>
    <xf numFmtId="0" fontId="8" fillId="2" borderId="11" xfId="0" applyNumberFormat="1" applyFont="1" applyFill="1" applyBorder="1" applyAlignment="1" applyProtection="1">
      <alignment horizontal="center" vertical="center" wrapText="1"/>
    </xf>
    <xf numFmtId="0" fontId="8" fillId="2" borderId="11" xfId="3" applyNumberFormat="1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vertical="center"/>
    </xf>
    <xf numFmtId="0" fontId="7" fillId="0" borderId="7" xfId="9" applyFont="1" applyFill="1" applyBorder="1" applyAlignment="1">
      <alignment horizontal="left" vertical="center" wrapText="1"/>
    </xf>
    <xf numFmtId="0" fontId="7" fillId="0" borderId="7" xfId="7" applyFont="1" applyFill="1" applyBorder="1" applyAlignment="1">
      <alignment horizontal="left" vertical="center" wrapText="1"/>
    </xf>
    <xf numFmtId="0" fontId="9" fillId="4" borderId="11" xfId="7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14" fontId="7" fillId="0" borderId="11" xfId="0" applyNumberFormat="1" applyFont="1" applyBorder="1" applyAlignment="1">
      <alignment horizontal="center" vertical="center"/>
    </xf>
    <xf numFmtId="14" fontId="9" fillId="0" borderId="0" xfId="0" applyNumberFormat="1" applyFont="1"/>
    <xf numFmtId="0" fontId="9" fillId="0" borderId="0" xfId="0" applyFont="1"/>
    <xf numFmtId="10" fontId="9" fillId="9" borderId="2" xfId="0" applyNumberFormat="1" applyFont="1" applyFill="1" applyBorder="1" applyAlignment="1">
      <alignment vertical="center"/>
    </xf>
    <xf numFmtId="0" fontId="9" fillId="9" borderId="4" xfId="0" applyFont="1" applyFill="1" applyBorder="1" applyAlignment="1">
      <alignment vertical="center"/>
    </xf>
    <xf numFmtId="10" fontId="9" fillId="9" borderId="2" xfId="2" applyNumberFormat="1" applyFont="1" applyFill="1" applyBorder="1" applyAlignment="1">
      <alignment vertical="center"/>
    </xf>
    <xf numFmtId="0" fontId="9" fillId="9" borderId="4" xfId="2" applyFont="1" applyFill="1" applyBorder="1" applyAlignment="1">
      <alignment vertical="center"/>
    </xf>
    <xf numFmtId="169" fontId="9" fillId="0" borderId="0" xfId="0" applyNumberFormat="1" applyFont="1"/>
    <xf numFmtId="168" fontId="9" fillId="0" borderId="11" xfId="12" applyNumberFormat="1" applyFont="1" applyBorder="1" applyAlignment="1">
      <alignment vertical="center"/>
    </xf>
    <xf numFmtId="14" fontId="9" fillId="5" borderId="11" xfId="0" applyNumberFormat="1" applyFont="1" applyFill="1" applyBorder="1" applyAlignment="1">
      <alignment vertical="center"/>
    </xf>
    <xf numFmtId="164" fontId="9" fillId="0" borderId="11" xfId="0" applyNumberFormat="1" applyFont="1" applyBorder="1" applyAlignment="1">
      <alignment vertical="center"/>
    </xf>
    <xf numFmtId="167" fontId="20" fillId="10" borderId="11" xfId="0" applyNumberFormat="1" applyFont="1" applyFill="1" applyBorder="1" applyAlignment="1">
      <alignment vertical="center"/>
    </xf>
    <xf numFmtId="1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2" fontId="9" fillId="0" borderId="11" xfId="0" applyNumberFormat="1" applyFont="1" applyBorder="1"/>
    <xf numFmtId="167" fontId="9" fillId="8" borderId="11" xfId="0" applyNumberFormat="1" applyFont="1" applyFill="1" applyBorder="1" applyAlignment="1">
      <alignment vertical="center"/>
    </xf>
    <xf numFmtId="167" fontId="9" fillId="8" borderId="11" xfId="0" applyNumberFormat="1" applyFont="1" applyFill="1" applyBorder="1"/>
    <xf numFmtId="167" fontId="9" fillId="0" borderId="0" xfId="0" applyNumberFormat="1" applyFont="1"/>
    <xf numFmtId="167" fontId="9" fillId="4" borderId="11" xfId="0" applyNumberFormat="1" applyFont="1" applyFill="1" applyBorder="1"/>
    <xf numFmtId="0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wrapText="1"/>
    </xf>
    <xf numFmtId="0" fontId="34" fillId="0" borderId="0" xfId="4" applyFont="1"/>
    <xf numFmtId="0" fontId="17" fillId="0" borderId="0" xfId="0" applyNumberFormat="1" applyFont="1" applyFill="1" applyBorder="1" applyAlignment="1" applyProtection="1">
      <alignment horizontal="left" vertical="top"/>
    </xf>
    <xf numFmtId="0" fontId="1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17" fillId="0" borderId="8" xfId="0" applyNumberFormat="1" applyFont="1" applyFill="1" applyBorder="1" applyAlignment="1" applyProtection="1">
      <alignment horizontal="left" vertical="top"/>
    </xf>
    <xf numFmtId="0" fontId="8" fillId="4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left" vertical="center" wrapText="1"/>
    </xf>
    <xf numFmtId="4" fontId="7" fillId="4" borderId="1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0" fontId="35" fillId="4" borderId="11" xfId="0" applyNumberFormat="1" applyFont="1" applyFill="1" applyBorder="1" applyAlignment="1" applyProtection="1">
      <alignment horizontal="left" vertical="center" wrapText="1"/>
    </xf>
    <xf numFmtId="49" fontId="14" fillId="2" borderId="11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4" fontId="20" fillId="2" borderId="11" xfId="0" applyNumberFormat="1" applyFont="1" applyFill="1" applyBorder="1" applyAlignment="1">
      <alignment horizontal="center" vertical="center"/>
    </xf>
    <xf numFmtId="167" fontId="29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4" fontId="14" fillId="4" borderId="7" xfId="0" applyNumberFormat="1" applyFont="1" applyFill="1" applyBorder="1" applyAlignment="1">
      <alignment horizontal="center" vertical="center"/>
    </xf>
    <xf numFmtId="4" fontId="0" fillId="4" borderId="0" xfId="0" applyNumberFormat="1" applyFill="1"/>
    <xf numFmtId="0" fontId="30" fillId="4" borderId="11" xfId="5" applyFont="1" applyFill="1" applyBorder="1" applyAlignment="1">
      <alignment horizontal="left" vertical="top" wrapText="1"/>
    </xf>
    <xf numFmtId="0" fontId="30" fillId="5" borderId="11" xfId="5" applyFont="1" applyFill="1" applyBorder="1" applyAlignment="1">
      <alignment horizontal="left" vertical="top" wrapText="1"/>
    </xf>
    <xf numFmtId="0" fontId="27" fillId="0" borderId="0" xfId="5"/>
    <xf numFmtId="0" fontId="14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170" fontId="10" fillId="0" borderId="11" xfId="0" applyNumberFormat="1" applyFont="1" applyBorder="1" applyAlignment="1">
      <alignment horizontal="center" vertical="center"/>
    </xf>
    <xf numFmtId="166" fontId="27" fillId="0" borderId="11" xfId="5" applyNumberFormat="1" applyFill="1" applyBorder="1" applyAlignment="1">
      <alignment horizontal="right" vertical="top"/>
    </xf>
    <xf numFmtId="166" fontId="31" fillId="4" borderId="11" xfId="5" applyNumberFormat="1" applyFont="1" applyFill="1" applyBorder="1" applyAlignment="1">
      <alignment horizontal="right" vertical="top"/>
    </xf>
    <xf numFmtId="166" fontId="36" fillId="5" borderId="11" xfId="5" applyNumberFormat="1" applyFont="1" applyFill="1" applyBorder="1" applyAlignment="1">
      <alignment horizontal="right" vertical="top"/>
    </xf>
    <xf numFmtId="166" fontId="37" fillId="4" borderId="11" xfId="5" applyNumberFormat="1" applyFont="1" applyFill="1" applyBorder="1" applyAlignment="1">
      <alignment horizontal="right" vertical="top"/>
    </xf>
    <xf numFmtId="0" fontId="30" fillId="0" borderId="0" xfId="5" applyFont="1" applyFill="1" applyBorder="1" applyAlignment="1">
      <alignment horizontal="left" vertical="top"/>
    </xf>
    <xf numFmtId="0" fontId="30" fillId="0" borderId="0" xfId="5" applyFont="1" applyFill="1" applyBorder="1" applyAlignment="1">
      <alignment horizontal="left" vertical="top" wrapText="1"/>
    </xf>
    <xf numFmtId="166" fontId="27" fillId="0" borderId="0" xfId="5" applyNumberFormat="1" applyFill="1" applyBorder="1" applyAlignment="1">
      <alignment horizontal="right" vertical="top"/>
    </xf>
    <xf numFmtId="0" fontId="0" fillId="0" borderId="0" xfId="0" applyFill="1"/>
    <xf numFmtId="167" fontId="7" fillId="5" borderId="11" xfId="0" applyNumberFormat="1" applyFont="1" applyFill="1" applyBorder="1" applyAlignment="1">
      <alignment horizontal="center"/>
    </xf>
    <xf numFmtId="168" fontId="9" fillId="0" borderId="11" xfId="0" applyNumberFormat="1" applyFont="1" applyBorder="1" applyAlignment="1">
      <alignment vertical="center"/>
    </xf>
    <xf numFmtId="10" fontId="10" fillId="4" borderId="11" xfId="0" applyNumberFormat="1" applyFont="1" applyFill="1" applyBorder="1"/>
    <xf numFmtId="0" fontId="10" fillId="2" borderId="1" xfId="3" applyNumberFormat="1" applyFont="1" applyFill="1" applyBorder="1" applyAlignment="1" applyProtection="1">
      <alignment horizontal="center" vertical="center" wrapText="1"/>
    </xf>
    <xf numFmtId="0" fontId="27" fillId="0" borderId="0" xfId="5"/>
    <xf numFmtId="170" fontId="10" fillId="2" borderId="6" xfId="3" applyNumberFormat="1" applyFont="1" applyFill="1" applyBorder="1" applyAlignment="1" applyProtection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28" fillId="0" borderId="0" xfId="7"/>
    <xf numFmtId="0" fontId="7" fillId="0" borderId="0" xfId="7" applyFont="1" applyAlignment="1">
      <alignment vertical="center" wrapText="1"/>
    </xf>
    <xf numFmtId="0" fontId="14" fillId="0" borderId="0" xfId="7" applyFont="1" applyAlignment="1">
      <alignment wrapText="1"/>
    </xf>
    <xf numFmtId="0" fontId="20" fillId="0" borderId="0" xfId="7" applyFont="1" applyAlignment="1">
      <alignment vertical="center"/>
    </xf>
    <xf numFmtId="4" fontId="20" fillId="0" borderId="0" xfId="7" applyNumberFormat="1" applyFont="1" applyAlignment="1">
      <alignment horizontal="right" vertical="center"/>
    </xf>
    <xf numFmtId="0" fontId="9" fillId="0" borderId="0" xfId="7" applyFont="1"/>
    <xf numFmtId="0" fontId="7" fillId="0" borderId="0" xfId="6" applyFont="1" applyAlignment="1">
      <alignment horizontal="right"/>
    </xf>
    <xf numFmtId="0" fontId="7" fillId="0" borderId="0" xfId="6" applyFont="1" applyAlignment="1">
      <alignment vertical="center"/>
    </xf>
    <xf numFmtId="0" fontId="9" fillId="0" borderId="0" xfId="13" applyFont="1" applyAlignment="1">
      <alignment vertical="top" wrapText="1"/>
    </xf>
    <xf numFmtId="0" fontId="4" fillId="0" borderId="0" xfId="6"/>
    <xf numFmtId="0" fontId="9" fillId="0" borderId="0" xfId="13" applyFont="1"/>
    <xf numFmtId="0" fontId="7" fillId="0" borderId="0" xfId="6" applyFont="1"/>
    <xf numFmtId="0" fontId="20" fillId="0" borderId="0" xfId="5" applyFont="1"/>
    <xf numFmtId="0" fontId="9" fillId="0" borderId="0" xfId="5" applyFont="1"/>
    <xf numFmtId="4" fontId="20" fillId="0" borderId="0" xfId="5" applyNumberFormat="1" applyFont="1" applyAlignment="1">
      <alignment horizontal="center" vertical="center" wrapText="1"/>
    </xf>
    <xf numFmtId="0" fontId="29" fillId="0" borderId="0" xfId="5" applyFont="1"/>
    <xf numFmtId="0" fontId="29" fillId="0" borderId="0" xfId="5" applyFont="1" applyAlignment="1">
      <alignment vertical="center" wrapText="1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 vertical="center"/>
    </xf>
    <xf numFmtId="0" fontId="8" fillId="4" borderId="0" xfId="0" applyNumberFormat="1" applyFont="1" applyFill="1" applyBorder="1" applyAlignment="1" applyProtection="1">
      <alignment horizontal="center" vertical="center" wrapText="1"/>
    </xf>
    <xf numFmtId="0" fontId="8" fillId="4" borderId="0" xfId="0" applyFont="1" applyFill="1" applyBorder="1" applyAlignment="1">
      <alignment horizontal="left" vertical="center" wrapText="1"/>
    </xf>
    <xf numFmtId="0" fontId="9" fillId="0" borderId="0" xfId="5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0" fillId="0" borderId="0" xfId="5" applyFont="1"/>
    <xf numFmtId="49" fontId="9" fillId="0" borderId="0" xfId="5" applyNumberFormat="1" applyFont="1"/>
    <xf numFmtId="0" fontId="8" fillId="4" borderId="0" xfId="1" applyFont="1" applyFill="1" applyAlignment="1">
      <alignment vertical="center" wrapText="1"/>
    </xf>
    <xf numFmtId="0" fontId="19" fillId="0" borderId="0" xfId="5" applyFont="1"/>
    <xf numFmtId="0" fontId="10" fillId="0" borderId="0" xfId="2" applyFont="1" applyAlignment="1">
      <alignment horizontal="left" vertical="center" wrapText="1"/>
    </xf>
    <xf numFmtId="0" fontId="14" fillId="0" borderId="0" xfId="7" applyFont="1" applyAlignment="1">
      <alignment horizontal="center" vertical="center" wrapText="1"/>
    </xf>
    <xf numFmtId="0" fontId="14" fillId="0" borderId="0" xfId="7" applyFont="1" applyAlignment="1">
      <alignment vertical="center"/>
    </xf>
    <xf numFmtId="164" fontId="20" fillId="0" borderId="0" xfId="7" applyNumberFormat="1" applyFont="1" applyAlignment="1">
      <alignment horizontal="center" vertical="center"/>
    </xf>
    <xf numFmtId="0" fontId="29" fillId="0" borderId="0" xfId="7" applyFont="1" applyAlignment="1">
      <alignment vertical="center"/>
    </xf>
    <xf numFmtId="14" fontId="20" fillId="4" borderId="0" xfId="7" applyNumberFormat="1" applyFont="1" applyFill="1" applyAlignment="1">
      <alignment horizontal="center" vertical="center"/>
    </xf>
    <xf numFmtId="0" fontId="7" fillId="0" borderId="0" xfId="7" applyFont="1"/>
    <xf numFmtId="0" fontId="7" fillId="2" borderId="11" xfId="7" applyFont="1" applyFill="1" applyBorder="1" applyAlignment="1">
      <alignment horizontal="center" vertical="center" wrapText="1"/>
    </xf>
    <xf numFmtId="0" fontId="9" fillId="2" borderId="11" xfId="7" applyFont="1" applyFill="1" applyBorder="1" applyAlignment="1">
      <alignment horizontal="center"/>
    </xf>
    <xf numFmtId="49" fontId="7" fillId="0" borderId="11" xfId="9" applyNumberFormat="1" applyFont="1" applyBorder="1" applyAlignment="1">
      <alignment horizontal="center" vertical="center" wrapText="1"/>
    </xf>
    <xf numFmtId="0" fontId="7" fillId="0" borderId="11" xfId="9" applyFont="1" applyBorder="1" applyAlignment="1">
      <alignment horizontal="left" vertical="center" wrapText="1"/>
    </xf>
    <xf numFmtId="4" fontId="7" fillId="0" borderId="11" xfId="7" applyNumberFormat="1" applyFont="1" applyBorder="1" applyAlignment="1">
      <alignment horizontal="center" vertical="center" wrapText="1"/>
    </xf>
    <xf numFmtId="4" fontId="9" fillId="0" borderId="11" xfId="7" applyNumberFormat="1" applyFont="1" applyBorder="1" applyAlignment="1">
      <alignment horizontal="center" vertical="center"/>
    </xf>
    <xf numFmtId="0" fontId="38" fillId="0" borderId="0" xfId="7" applyFont="1"/>
    <xf numFmtId="49" fontId="7" fillId="0" borderId="11" xfId="7" applyNumberFormat="1" applyFont="1" applyBorder="1" applyAlignment="1">
      <alignment horizontal="center" vertical="center" wrapText="1"/>
    </xf>
    <xf numFmtId="0" fontId="7" fillId="0" borderId="11" xfId="7" applyFont="1" applyBorder="1" applyAlignment="1">
      <alignment horizontal="left" vertical="center" wrapText="1"/>
    </xf>
    <xf numFmtId="0" fontId="14" fillId="2" borderId="11" xfId="7" applyFont="1" applyFill="1" applyBorder="1" applyAlignment="1">
      <alignment vertical="center" wrapText="1"/>
    </xf>
    <xf numFmtId="4" fontId="14" fillId="2" borderId="11" xfId="7" applyNumberFormat="1" applyFont="1" applyFill="1" applyBorder="1" applyAlignment="1">
      <alignment horizontal="center" vertical="center" wrapText="1"/>
    </xf>
    <xf numFmtId="4" fontId="28" fillId="0" borderId="0" xfId="7" applyNumberFormat="1"/>
    <xf numFmtId="0" fontId="7" fillId="0" borderId="0" xfId="6" applyFont="1" applyAlignment="1">
      <alignment horizontal="center" vertical="center"/>
    </xf>
    <xf numFmtId="0" fontId="28" fillId="0" borderId="0" xfId="7" applyAlignment="1">
      <alignment horizontal="center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left" vertical="center" wrapText="1"/>
    </xf>
    <xf numFmtId="0" fontId="9" fillId="0" borderId="0" xfId="7" applyFont="1" applyAlignment="1">
      <alignment horizontal="left" vertical="center" wrapText="1"/>
    </xf>
    <xf numFmtId="0" fontId="9" fillId="0" borderId="0" xfId="13" applyFont="1" applyAlignment="1">
      <alignment horizontal="left" vertical="top" wrapText="1"/>
    </xf>
    <xf numFmtId="0" fontId="20" fillId="0" borderId="0" xfId="7" applyFont="1" applyAlignment="1">
      <alignment horizontal="center" vertical="center" wrapText="1"/>
    </xf>
    <xf numFmtId="0" fontId="9" fillId="0" borderId="0" xfId="7" applyFont="1" applyAlignment="1">
      <alignment horizontal="left" vertical="top" wrapText="1"/>
    </xf>
    <xf numFmtId="49" fontId="9" fillId="0" borderId="0" xfId="7" applyNumberFormat="1" applyFont="1" applyAlignment="1">
      <alignment horizontal="left" vertical="center" wrapText="1"/>
    </xf>
    <xf numFmtId="0" fontId="20" fillId="0" borderId="0" xfId="7" applyFont="1" applyAlignment="1">
      <alignment horizontal="center"/>
    </xf>
    <xf numFmtId="0" fontId="7" fillId="0" borderId="0" xfId="7" applyFont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7" fillId="0" borderId="0" xfId="6" applyFont="1" applyAlignment="1">
      <alignment horizontal="center" vertical="center"/>
    </xf>
    <xf numFmtId="0" fontId="19" fillId="0" borderId="0" xfId="5" applyFont="1" applyAlignment="1">
      <alignment horizontal="center"/>
    </xf>
    <xf numFmtId="0" fontId="8" fillId="4" borderId="0" xfId="0" applyFont="1" applyFill="1" applyAlignment="1">
      <alignment horizontal="left" vertical="center" wrapText="1"/>
    </xf>
    <xf numFmtId="0" fontId="39" fillId="0" borderId="0" xfId="5" applyFont="1" applyAlignment="1">
      <alignment horizontal="left" vertical="center" wrapText="1"/>
    </xf>
    <xf numFmtId="0" fontId="20" fillId="0" borderId="0" xfId="5" applyFont="1" applyAlignment="1">
      <alignment horizontal="center"/>
    </xf>
    <xf numFmtId="0" fontId="20" fillId="0" borderId="0" xfId="5" applyFont="1" applyAlignment="1">
      <alignment horizontal="left" vertical="center" wrapText="1"/>
    </xf>
    <xf numFmtId="0" fontId="14" fillId="0" borderId="0" xfId="7" applyFont="1" applyAlignment="1">
      <alignment horizontal="center" vertical="center"/>
    </xf>
    <xf numFmtId="0" fontId="7" fillId="2" borderId="11" xfId="7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7" fillId="2" borderId="5" xfId="7" applyFont="1" applyFill="1" applyBorder="1" applyAlignment="1">
      <alignment horizontal="center" vertical="center" wrapText="1"/>
    </xf>
    <xf numFmtId="0" fontId="8" fillId="2" borderId="2" xfId="3" applyNumberFormat="1" applyFont="1" applyFill="1" applyBorder="1" applyAlignment="1" applyProtection="1">
      <alignment horizontal="center" vertical="center" wrapText="1"/>
    </xf>
    <xf numFmtId="0" fontId="8" fillId="2" borderId="4" xfId="3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/>
    </xf>
    <xf numFmtId="0" fontId="18" fillId="0" borderId="0" xfId="3" applyNumberFormat="1" applyFont="1" applyFill="1" applyBorder="1" applyAlignment="1" applyProtection="1">
      <alignment horizontal="center" vertical="center" wrapText="1"/>
    </xf>
    <xf numFmtId="0" fontId="19" fillId="0" borderId="0" xfId="3" applyNumberFormat="1" applyFont="1" applyFill="1" applyBorder="1" applyAlignment="1" applyProtection="1">
      <alignment horizontal="center" vertical="top"/>
    </xf>
    <xf numFmtId="0" fontId="8" fillId="2" borderId="7" xfId="3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8" fillId="0" borderId="0" xfId="3" applyNumberFormat="1" applyFont="1" applyFill="1" applyBorder="1" applyAlignment="1" applyProtection="1">
      <alignment horizont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0" fillId="5" borderId="11" xfId="5" applyFont="1" applyFill="1" applyBorder="1" applyAlignment="1">
      <alignment horizontal="center" vertical="top" wrapText="1"/>
    </xf>
    <xf numFmtId="0" fontId="30" fillId="0" borderId="11" xfId="5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30" fillId="4" borderId="11" xfId="5" applyFont="1" applyFill="1" applyBorder="1" applyAlignment="1">
      <alignment horizontal="left" vertical="top" wrapText="1"/>
    </xf>
    <xf numFmtId="0" fontId="31" fillId="0" borderId="0" xfId="5" applyFont="1"/>
    <xf numFmtId="0" fontId="27" fillId="0" borderId="0" xfId="5"/>
    <xf numFmtId="0" fontId="7" fillId="0" borderId="11" xfId="0" applyFont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2" fillId="0" borderId="0" xfId="4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9" borderId="11" xfId="0" applyFont="1" applyFill="1" applyBorder="1" applyAlignment="1">
      <alignment horizontal="left" vertical="center"/>
    </xf>
    <xf numFmtId="0" fontId="9" fillId="9" borderId="2" xfId="0" applyFont="1" applyFill="1" applyBorder="1" applyAlignment="1">
      <alignment horizontal="left" vertical="center" wrapText="1"/>
    </xf>
    <xf numFmtId="0" fontId="9" fillId="9" borderId="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9" borderId="11" xfId="2" applyFont="1" applyFill="1" applyBorder="1" applyAlignment="1">
      <alignment horizontal="left" vertical="center"/>
    </xf>
    <xf numFmtId="0" fontId="9" fillId="0" borderId="11" xfId="0" applyFont="1" applyBorder="1" applyAlignment="1">
      <alignment horizontal="left" wrapText="1"/>
    </xf>
    <xf numFmtId="0" fontId="9" fillId="9" borderId="2" xfId="0" applyFont="1" applyFill="1" applyBorder="1" applyAlignment="1">
      <alignment horizontal="left" vertical="top"/>
    </xf>
    <xf numFmtId="0" fontId="9" fillId="9" borderId="3" xfId="0" applyFont="1" applyFill="1" applyBorder="1" applyAlignment="1">
      <alignment horizontal="left" vertical="top"/>
    </xf>
    <xf numFmtId="0" fontId="9" fillId="9" borderId="4" xfId="0" applyFont="1" applyFill="1" applyBorder="1" applyAlignment="1">
      <alignment horizontal="left" vertical="top"/>
    </xf>
    <xf numFmtId="0" fontId="9" fillId="9" borderId="11" xfId="0" applyFont="1" applyFill="1" applyBorder="1" applyAlignment="1">
      <alignment horizontal="left" vertical="top"/>
    </xf>
    <xf numFmtId="0" fontId="10" fillId="0" borderId="11" xfId="0" applyFont="1" applyBorder="1" applyAlignment="1">
      <alignment horizontal="left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 applyProtection="1">
      <alignment horizontal="center" vertical="top"/>
    </xf>
    <xf numFmtId="0" fontId="22" fillId="0" borderId="2" xfId="0" applyNumberFormat="1" applyFont="1" applyFill="1" applyBorder="1" applyAlignment="1" applyProtection="1">
      <alignment horizontal="right" vertical="top" wrapText="1"/>
    </xf>
    <xf numFmtId="0" fontId="22" fillId="0" borderId="4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0" fontId="17" fillId="0" borderId="8" xfId="0" applyNumberFormat="1" applyFont="1" applyFill="1" applyBorder="1" applyAlignment="1" applyProtection="1">
      <alignment horizontal="right" vertical="top" wrapText="1"/>
    </xf>
    <xf numFmtId="49" fontId="17" fillId="0" borderId="0" xfId="0" applyNumberFormat="1" applyFont="1" applyFill="1" applyBorder="1" applyAlignment="1" applyProtection="1">
      <alignment horizontal="left" vertical="top" wrapText="1"/>
    </xf>
    <xf numFmtId="0" fontId="17" fillId="0" borderId="8" xfId="0" applyNumberFormat="1" applyFont="1" applyFill="1" applyBorder="1" applyAlignment="1" applyProtection="1">
      <alignment horizontal="left" vertical="top" wrapText="1"/>
    </xf>
    <xf numFmtId="0" fontId="26" fillId="0" borderId="2" xfId="0" applyNumberFormat="1" applyFont="1" applyFill="1" applyBorder="1" applyAlignment="1" applyProtection="1">
      <alignment horizontal="right" vertical="top" wrapText="1"/>
    </xf>
    <xf numFmtId="0" fontId="26" fillId="0" borderId="4" xfId="0" applyNumberFormat="1" applyFont="1" applyFill="1" applyBorder="1" applyAlignment="1" applyProtection="1">
      <alignment horizontal="right" vertical="top" wrapText="1"/>
    </xf>
    <xf numFmtId="0" fontId="25" fillId="0" borderId="2" xfId="0" applyNumberFormat="1" applyFont="1" applyFill="1" applyBorder="1" applyAlignment="1" applyProtection="1">
      <alignment horizontal="left" vertical="center" wrapText="1"/>
    </xf>
    <xf numFmtId="0" fontId="25" fillId="0" borderId="3" xfId="0" applyNumberFormat="1" applyFont="1" applyFill="1" applyBorder="1" applyAlignment="1" applyProtection="1">
      <alignment horizontal="left" vertical="center" wrapText="1"/>
    </xf>
    <xf numFmtId="0" fontId="25" fillId="0" borderId="4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17" fillId="0" borderId="8" xfId="0" applyNumberFormat="1" applyFont="1" applyFill="1" applyBorder="1" applyAlignment="1" applyProtection="1">
      <alignment horizontal="left" wrapText="1"/>
    </xf>
    <xf numFmtId="0" fontId="16" fillId="0" borderId="9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</cellXfs>
  <cellStyles count="14">
    <cellStyle name="Обычный" xfId="0" builtinId="0"/>
    <cellStyle name="Обычный 11" xfId="3"/>
    <cellStyle name="Обычный 12" xfId="8"/>
    <cellStyle name="Обычный 12 2" xfId="13"/>
    <cellStyle name="Обычный 2" xfId="2"/>
    <cellStyle name="Обычный 2 2" xfId="10"/>
    <cellStyle name="Обычный 2 2 2 2" xfId="4"/>
    <cellStyle name="Обычный 2 3" xfId="11"/>
    <cellStyle name="Обычный 3 2 3" xfId="6"/>
    <cellStyle name="Обычный 3 3 4" xfId="5"/>
    <cellStyle name="Обычный 4 3" xfId="9"/>
    <cellStyle name="Обычный 4 3 2" xfId="7"/>
    <cellStyle name="Обычный 6" xfId="1"/>
    <cellStyle name="Процентн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\&#1055;&#1056;&#1054;&#1045;&#1050;&#1058;&#1067;\&#1055;&#1056;&#1054;&#1052;&#1067;&#1064;&#1051;&#1045;&#1053;&#1053;&#1054;&#1057;&#1058;&#1068;%20&#1048;%20&#1055;&#1056;&#1054;&#1048;&#1047;&#1042;&#1054;&#1044;&#1057;&#1058;&#1042;&#1054;\&#1050;&#1072;&#1085;&#1072;&#1090;&#1085;&#1099;&#1077;%20&#1076;&#1086;&#1088;&#1086;&#1075;&#1080;\!&#1056;&#1058;-&#1041;&#1072;&#1088;&#1090;&#1086;&#1083;&#1077;&#1090;\BoD\23-03-2021_&#1057;&#1044;_&#1042;&#1083;&#1086;&#1078;&#1077;&#1085;&#1080;&#1103;%20&#1042;&#1041;&#1055;\25-03-2021_JV_business_plan%20v_1.8%20(altay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RTHOLET%20WORKS\BUDGET\RTB%202023\SALES%20PROJECTS\&#1052;&#1072;&#1084;&#1080;&#1089;&#1086;&#1085;%20&#1092;&#1080;&#1085;.%20&#1084;&#1086;&#1076;&#1077;&#1083;&#1100;%2029.11.2022_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tarinova\AppData\Roaming\Microsoft\AddIns\sum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Altay"/>
      <sheetName val="Comparison"/>
      <sheetName val="Bridge to 26.01"/>
      <sheetName val="Output"/>
      <sheetName val="PL_CF_statements"/>
      <sheetName val="SU_table"/>
      <sheetName val="Input"/>
      <sheetName val="Pipeline"/>
      <sheetName val="Revenue"/>
      <sheetName val="OPEX"/>
      <sheetName val="Export"/>
      <sheetName val="Guarantees"/>
      <sheetName val="Capex"/>
      <sheetName val="Income tax"/>
      <sheetName val="VAT"/>
      <sheetName val="Other obligation"/>
      <sheetName val="Support&gt;&gt;&gt;"/>
      <sheetName val="Option 1 Costs in Rub"/>
      <sheetName val="3. Cashflow 2021"/>
      <sheetName val="Cashflow_SHA"/>
      <sheetName val="1. Summary 2021-2025"/>
      <sheetName val="4.1 Year 2021E"/>
      <sheetName val="4.1 Year 2022E"/>
      <sheetName val="4.1 Year 2023E"/>
      <sheetName val="4.1 Year 2024E"/>
      <sheetName val="4.1 Year 2025E"/>
      <sheetName val="Upside potential"/>
      <sheetName val="Annex 1 Example customer paym."/>
      <sheetName val="Annex 2 Example project costs"/>
      <sheetName val="Annex 3 Input values"/>
      <sheetName val="Projects&gt;&gt;&gt;"/>
      <sheetName val="Project costs, Rechnoy Moscow"/>
      <sheetName val="Project costs, Altay"/>
      <sheetName val="Project costs, Krim"/>
      <sheetName val="Project costs, Novo 1"/>
      <sheetName val="Project costs, Novo 2"/>
      <sheetName val="Project costs, Ekaterinburg"/>
    </sheetNames>
    <sheetDataSet>
      <sheetData sheetId="0">
        <row r="4">
          <cell r="H4">
            <v>12930917.018667392</v>
          </cell>
        </row>
      </sheetData>
      <sheetData sheetId="1"/>
      <sheetData sheetId="2"/>
      <sheetData sheetId="3"/>
      <sheetData sheetId="4"/>
      <sheetData sheetId="5"/>
      <sheetData sheetId="6">
        <row r="7">
          <cell r="E7">
            <v>87.6</v>
          </cell>
        </row>
      </sheetData>
      <sheetData sheetId="7"/>
      <sheetData sheetId="8">
        <row r="17">
          <cell r="Z17">
            <v>1</v>
          </cell>
        </row>
      </sheetData>
      <sheetData sheetId="9">
        <row r="77">
          <cell r="B77">
            <v>-0.43905783920637442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">
          <cell r="C6">
            <v>73.39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&amp;A"/>
      <sheetName val="Agreements with MND"/>
      <sheetName val="Mamison cost calc. Swiss 03.06"/>
      <sheetName val="Budget_0"/>
      <sheetName val="Budget_1"/>
      <sheetName val="Chart"/>
      <sheetName val="Monthly CF"/>
      <sheetName val="Мамисон"/>
      <sheetName val="Output"/>
      <sheetName val="Input"/>
      <sheetName val="Revenue"/>
      <sheetName val="Costs_input"/>
      <sheetName val="Guarantee"/>
      <sheetName val="Taxes"/>
      <sheetName val="VAT"/>
      <sheetName val="Assets_Liabilities"/>
      <sheetName val="CFS&amp;PL IFRS"/>
      <sheetName val="&gt;Support"/>
      <sheetName val="21-25 Bugdet"/>
      <sheetName val="Pipeline 21-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I13">
            <v>-980.89960670392304</v>
          </cell>
        </row>
      </sheetData>
      <sheetData sheetId="9">
        <row r="7">
          <cell r="G7">
            <v>0.2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СуммаПрописью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view="pageBreakPreview" topLeftCell="A7" zoomScaleNormal="100" zoomScaleSheetLayoutView="100" workbookViewId="0">
      <selection sqref="A1:C17"/>
    </sheetView>
  </sheetViews>
  <sheetFormatPr defaultColWidth="9.140625" defaultRowHeight="48" customHeight="1" x14ac:dyDescent="0.25"/>
  <cols>
    <col min="1" max="1" width="22" style="236" customWidth="1"/>
    <col min="2" max="2" width="51.5703125" style="236" customWidth="1"/>
    <col min="3" max="3" width="65" style="236" customWidth="1"/>
    <col min="4" max="16384" width="9.140625" style="236"/>
  </cols>
  <sheetData>
    <row r="1" spans="1:13" ht="26.25" customHeight="1" x14ac:dyDescent="0.25">
      <c r="A1" s="292" t="s">
        <v>434</v>
      </c>
      <c r="B1" s="292"/>
      <c r="C1" s="292"/>
    </row>
    <row r="2" spans="1:13" ht="18" customHeight="1" x14ac:dyDescent="0.25">
      <c r="A2" s="292" t="s">
        <v>435</v>
      </c>
      <c r="B2" s="292"/>
      <c r="C2" s="292"/>
    </row>
    <row r="3" spans="1:13" ht="25.5" customHeight="1" x14ac:dyDescent="0.25">
      <c r="A3" s="293" t="s">
        <v>436</v>
      </c>
      <c r="B3" s="293"/>
      <c r="C3" s="293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48" customHeight="1" x14ac:dyDescent="0.25">
      <c r="A4" s="294" t="s">
        <v>290</v>
      </c>
      <c r="B4" s="294"/>
      <c r="C4" s="294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99.75" customHeight="1" x14ac:dyDescent="0.25">
      <c r="A5" s="287" t="s">
        <v>437</v>
      </c>
      <c r="B5" s="287"/>
      <c r="C5" s="287"/>
    </row>
    <row r="6" spans="1:13" ht="15.75" x14ac:dyDescent="0.25">
      <c r="A6" s="287" t="s">
        <v>438</v>
      </c>
      <c r="B6" s="287"/>
      <c r="C6" s="287"/>
    </row>
    <row r="7" spans="1:13" ht="70.5" customHeight="1" x14ac:dyDescent="0.25">
      <c r="A7" s="287" t="s">
        <v>439</v>
      </c>
      <c r="B7" s="287"/>
      <c r="C7" s="287"/>
    </row>
    <row r="8" spans="1:13" ht="48" customHeight="1" x14ac:dyDescent="0.25">
      <c r="A8" s="289" t="s">
        <v>440</v>
      </c>
      <c r="B8" s="289"/>
      <c r="C8" s="289"/>
    </row>
    <row r="9" spans="1:13" ht="48" customHeight="1" x14ac:dyDescent="0.25">
      <c r="A9" s="290" t="s">
        <v>509</v>
      </c>
      <c r="B9" s="290"/>
      <c r="C9" s="290"/>
    </row>
    <row r="10" spans="1:13" ht="75.75" customHeight="1" x14ac:dyDescent="0.25">
      <c r="A10" s="291" t="s">
        <v>441</v>
      </c>
      <c r="B10" s="291"/>
      <c r="C10" s="291"/>
    </row>
    <row r="11" spans="1:13" ht="78.75" customHeight="1" x14ac:dyDescent="0.25">
      <c r="A11" s="291" t="s">
        <v>442</v>
      </c>
      <c r="B11" s="291"/>
      <c r="C11" s="291"/>
    </row>
    <row r="12" spans="1:13" ht="75.75" customHeight="1" x14ac:dyDescent="0.25">
      <c r="A12" s="287" t="s">
        <v>443</v>
      </c>
      <c r="B12" s="287"/>
      <c r="C12" s="287"/>
    </row>
    <row r="13" spans="1:13" ht="15.75" x14ac:dyDescent="0.25">
      <c r="A13" s="287" t="s">
        <v>444</v>
      </c>
      <c r="B13" s="287"/>
      <c r="C13" s="287"/>
    </row>
    <row r="14" spans="1:13" ht="48" customHeight="1" x14ac:dyDescent="0.25">
      <c r="A14" s="239" t="s">
        <v>445</v>
      </c>
      <c r="B14" s="240"/>
      <c r="C14" s="239"/>
    </row>
    <row r="15" spans="1:13" ht="48" customHeight="1" x14ac:dyDescent="0.25">
      <c r="A15" s="239"/>
      <c r="B15" s="240">
        <f>НМЦ!$E$14</f>
        <v>3631287109.6199999</v>
      </c>
      <c r="C15" s="239" t="s">
        <v>446</v>
      </c>
    </row>
    <row r="16" spans="1:13" ht="48" customHeight="1" x14ac:dyDescent="0.25">
      <c r="A16" s="241"/>
      <c r="B16" s="241"/>
      <c r="C16" s="241"/>
    </row>
    <row r="17" spans="1:10" ht="48" customHeight="1" x14ac:dyDescent="0.25">
      <c r="A17" s="288" t="s">
        <v>447</v>
      </c>
      <c r="B17" s="288"/>
      <c r="C17" s="242" t="s">
        <v>448</v>
      </c>
      <c r="D17" s="243"/>
      <c r="E17" s="243"/>
      <c r="F17" s="244"/>
      <c r="G17" s="244"/>
      <c r="H17" s="245"/>
      <c r="I17" s="246"/>
      <c r="J17" s="247"/>
    </row>
  </sheetData>
  <mergeCells count="14">
    <mergeCell ref="A6:C6"/>
    <mergeCell ref="A1:C1"/>
    <mergeCell ref="A2:C2"/>
    <mergeCell ref="A3:C3"/>
    <mergeCell ref="A4:C4"/>
    <mergeCell ref="A5:C5"/>
    <mergeCell ref="A13:C13"/>
    <mergeCell ref="A17:B17"/>
    <mergeCell ref="A7:C7"/>
    <mergeCell ref="A8:C8"/>
    <mergeCell ref="A9:C9"/>
    <mergeCell ref="A10:C10"/>
    <mergeCell ref="A11:C11"/>
    <mergeCell ref="A12:C12"/>
  </mergeCells>
  <pageMargins left="0.7" right="0.7" top="0.75" bottom="0.75" header="0.3" footer="0.3"/>
  <pageSetup paperSize="9" scale="6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view="pageBreakPreview" topLeftCell="A10" zoomScaleNormal="100" zoomScaleSheetLayoutView="100" workbookViewId="0">
      <selection sqref="A1:M36"/>
    </sheetView>
  </sheetViews>
  <sheetFormatPr defaultColWidth="9.140625" defaultRowHeight="15" x14ac:dyDescent="0.25"/>
  <cols>
    <col min="1" max="1" width="4.140625" style="245" customWidth="1"/>
    <col min="2" max="6" width="9.140625" style="245"/>
    <col min="7" max="7" width="22.5703125" style="245" customWidth="1"/>
    <col min="8" max="20" width="9.140625" style="245"/>
    <col min="21" max="21" width="89.7109375" style="245" customWidth="1"/>
    <col min="22" max="16384" width="9.140625" style="245"/>
  </cols>
  <sheetData>
    <row r="1" spans="1:16" ht="15.75" x14ac:dyDescent="0.25">
      <c r="A1" s="300" t="s">
        <v>449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248"/>
      <c r="O1" s="248"/>
      <c r="P1" s="233"/>
    </row>
    <row r="2" spans="1:16" ht="15.75" x14ac:dyDescent="0.25">
      <c r="A2" s="300" t="s">
        <v>450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248"/>
      <c r="O2" s="248"/>
      <c r="P2" s="233"/>
    </row>
    <row r="3" spans="1:16" s="236" customFormat="1" ht="15.75" x14ac:dyDescent="0.25">
      <c r="A3" s="293" t="s">
        <v>436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6" s="236" customFormat="1" ht="42.75" customHeight="1" x14ac:dyDescent="0.25">
      <c r="A4" s="294" t="str">
        <f>ПЗ!$A$4</f>
        <v>Всесезонный туристско-рекреационный комплекс «Эльбрус», Кабардино-Балкарская Республика. Пассажирская подвесная канатная дорога EL9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6" ht="15.75" x14ac:dyDescent="0.25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33"/>
    </row>
    <row r="6" spans="1:16" ht="15.75" x14ac:dyDescent="0.25">
      <c r="A6" s="301" t="s">
        <v>451</v>
      </c>
      <c r="B6" s="301"/>
      <c r="C6" s="301"/>
      <c r="D6" s="301"/>
      <c r="E6" s="301"/>
      <c r="F6" s="301"/>
      <c r="G6" s="250">
        <f>НМЦК!$P$83</f>
        <v>3631287109.6199999</v>
      </c>
      <c r="H6" s="248" t="s">
        <v>452</v>
      </c>
      <c r="I6" s="248"/>
      <c r="J6" s="248"/>
      <c r="K6" s="248"/>
      <c r="L6" s="251"/>
      <c r="M6" s="251"/>
      <c r="N6" s="251"/>
      <c r="O6" s="251"/>
      <c r="P6" s="233"/>
    </row>
    <row r="7" spans="1:16" ht="36" customHeight="1" x14ac:dyDescent="0.25">
      <c r="A7" s="299" t="str">
        <f>[3]!СуммаПрописью(G6)</f>
        <v>Три миллиарда шестьсот тридцать один миллион двести восемьдесят семь тысяч сто девять рублей 62 копейки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52"/>
      <c r="O7" s="252"/>
      <c r="P7" s="233"/>
    </row>
    <row r="8" spans="1:16" ht="15.75" x14ac:dyDescent="0.25">
      <c r="A8" s="249" t="s">
        <v>453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33"/>
    </row>
    <row r="9" spans="1:16" ht="15.75" x14ac:dyDescent="0.25">
      <c r="A9" s="253" t="s">
        <v>73</v>
      </c>
      <c r="B9" s="249" t="s">
        <v>454</v>
      </c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33"/>
    </row>
    <row r="10" spans="1:16" ht="15.75" x14ac:dyDescent="0.25">
      <c r="A10" s="253" t="s">
        <v>74</v>
      </c>
      <c r="B10" s="249" t="s">
        <v>455</v>
      </c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33"/>
    </row>
    <row r="11" spans="1:16" ht="15.75" x14ac:dyDescent="0.25">
      <c r="A11" s="253" t="s">
        <v>75</v>
      </c>
      <c r="B11" s="249" t="s">
        <v>456</v>
      </c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33"/>
    </row>
    <row r="12" spans="1:16" ht="15.75" x14ac:dyDescent="0.25">
      <c r="A12" s="253" t="s">
        <v>457</v>
      </c>
      <c r="B12" s="249" t="s">
        <v>458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33"/>
    </row>
    <row r="13" spans="1:16" ht="15.75" x14ac:dyDescent="0.25">
      <c r="A13" s="253" t="s">
        <v>459</v>
      </c>
      <c r="B13" s="249" t="s">
        <v>460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33"/>
    </row>
    <row r="14" spans="1:16" ht="15.75" x14ac:dyDescent="0.25">
      <c r="A14" s="253" t="s">
        <v>461</v>
      </c>
      <c r="B14" s="249" t="s">
        <v>462</v>
      </c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33"/>
    </row>
    <row r="15" spans="1:16" ht="15.75" x14ac:dyDescent="0.25">
      <c r="A15" s="253" t="s">
        <v>463</v>
      </c>
      <c r="B15" s="249" t="s">
        <v>464</v>
      </c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33"/>
    </row>
    <row r="16" spans="1:16" ht="15.75" x14ac:dyDescent="0.25">
      <c r="A16" s="253" t="s">
        <v>465</v>
      </c>
      <c r="B16" s="249" t="s">
        <v>466</v>
      </c>
      <c r="C16" s="249"/>
      <c r="D16" s="249"/>
      <c r="E16" s="249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33"/>
    </row>
    <row r="17" spans="1:21" ht="34.5" customHeight="1" x14ac:dyDescent="0.25">
      <c r="A17" s="254" t="s">
        <v>467</v>
      </c>
      <c r="B17" s="295" t="s">
        <v>468</v>
      </c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49"/>
      <c r="O17" s="249"/>
      <c r="P17" s="233"/>
      <c r="U17" s="255"/>
    </row>
    <row r="18" spans="1:21" ht="15.75" x14ac:dyDescent="0.25">
      <c r="A18" s="254" t="s">
        <v>469</v>
      </c>
      <c r="B18" s="295" t="s">
        <v>470</v>
      </c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49"/>
      <c r="O18" s="249"/>
      <c r="P18" s="233"/>
      <c r="U18" s="255"/>
    </row>
    <row r="19" spans="1:21" ht="15.75" x14ac:dyDescent="0.25">
      <c r="A19" s="254" t="s">
        <v>471</v>
      </c>
      <c r="B19" s="298" t="s">
        <v>473</v>
      </c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49"/>
      <c r="O19" s="249"/>
      <c r="P19" s="233"/>
      <c r="U19" s="255"/>
    </row>
    <row r="20" spans="1:21" ht="15.75" x14ac:dyDescent="0.25">
      <c r="A20" s="254" t="s">
        <v>472</v>
      </c>
      <c r="B20" s="298" t="s">
        <v>475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49"/>
      <c r="O20" s="249"/>
      <c r="P20" s="233"/>
      <c r="U20" s="255"/>
    </row>
    <row r="21" spans="1:21" ht="15.75" x14ac:dyDescent="0.25">
      <c r="A21" s="254" t="s">
        <v>474</v>
      </c>
      <c r="B21" s="298" t="s">
        <v>477</v>
      </c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  <c r="N21" s="249"/>
      <c r="O21" s="249"/>
      <c r="P21" s="233"/>
      <c r="U21" s="255"/>
    </row>
    <row r="22" spans="1:21" ht="15.75" x14ac:dyDescent="0.25">
      <c r="A22" s="254" t="s">
        <v>476</v>
      </c>
      <c r="B22" s="298" t="s">
        <v>479</v>
      </c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49"/>
      <c r="O22" s="249"/>
      <c r="P22" s="233"/>
      <c r="U22" s="255"/>
    </row>
    <row r="23" spans="1:21" ht="15.75" x14ac:dyDescent="0.25">
      <c r="A23" s="254" t="s">
        <v>478</v>
      </c>
      <c r="B23" s="298" t="s">
        <v>481</v>
      </c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8"/>
      <c r="N23" s="249"/>
      <c r="O23" s="249"/>
      <c r="P23" s="233"/>
      <c r="U23" s="255"/>
    </row>
    <row r="24" spans="1:21" ht="15.75" x14ac:dyDescent="0.25">
      <c r="A24" s="254" t="s">
        <v>480</v>
      </c>
      <c r="B24" s="298" t="s">
        <v>483</v>
      </c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  <c r="N24" s="249"/>
      <c r="O24" s="249"/>
      <c r="P24" s="233"/>
      <c r="U24" s="255"/>
    </row>
    <row r="25" spans="1:21" ht="15.75" x14ac:dyDescent="0.25">
      <c r="A25" s="254" t="s">
        <v>482</v>
      </c>
      <c r="B25" s="298" t="s">
        <v>510</v>
      </c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49"/>
      <c r="O25" s="249"/>
      <c r="P25" s="233"/>
      <c r="U25" s="255"/>
    </row>
    <row r="26" spans="1:21" ht="15.75" x14ac:dyDescent="0.25">
      <c r="A26" s="254" t="s">
        <v>484</v>
      </c>
      <c r="B26" s="298" t="s">
        <v>486</v>
      </c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49"/>
      <c r="O26" s="249"/>
      <c r="P26" s="233"/>
      <c r="U26" s="255"/>
    </row>
    <row r="27" spans="1:21" ht="15.75" x14ac:dyDescent="0.25">
      <c r="A27" s="254" t="s">
        <v>485</v>
      </c>
      <c r="B27" s="298" t="s">
        <v>511</v>
      </c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8"/>
      <c r="N27" s="249"/>
      <c r="O27" s="249"/>
      <c r="P27" s="233"/>
      <c r="U27" s="255"/>
    </row>
    <row r="28" spans="1:21" ht="15.75" x14ac:dyDescent="0.25">
      <c r="A28" s="253" t="s">
        <v>487</v>
      </c>
      <c r="B28" s="249" t="s">
        <v>490</v>
      </c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33"/>
      <c r="U28" s="256"/>
    </row>
    <row r="29" spans="1:21" ht="35.25" customHeight="1" x14ac:dyDescent="0.25">
      <c r="A29" s="254" t="s">
        <v>488</v>
      </c>
      <c r="B29" s="295" t="s">
        <v>512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57"/>
      <c r="O29" s="249"/>
      <c r="P29" s="233"/>
      <c r="U29" s="258"/>
    </row>
    <row r="30" spans="1:21" ht="42" customHeight="1" x14ac:dyDescent="0.25">
      <c r="A30" s="254" t="s">
        <v>489</v>
      </c>
      <c r="B30" s="295" t="s">
        <v>492</v>
      </c>
      <c r="C30" s="295"/>
      <c r="D30" s="295"/>
      <c r="E30" s="295"/>
      <c r="F30" s="295"/>
      <c r="G30" s="295"/>
      <c r="H30" s="295"/>
      <c r="I30" s="295"/>
      <c r="J30" s="295"/>
      <c r="K30" s="295"/>
      <c r="L30" s="295"/>
      <c r="M30" s="295"/>
      <c r="N30" s="249"/>
      <c r="O30" s="249"/>
      <c r="P30" s="233"/>
      <c r="U30" s="259"/>
    </row>
    <row r="31" spans="1:21" ht="15.75" x14ac:dyDescent="0.25">
      <c r="A31" s="253" t="s">
        <v>491</v>
      </c>
      <c r="B31" s="249" t="s">
        <v>493</v>
      </c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49"/>
      <c r="O31" s="249"/>
      <c r="P31" s="233"/>
      <c r="U31" s="259"/>
    </row>
    <row r="32" spans="1:21" ht="15.75" x14ac:dyDescent="0.25">
      <c r="A32" s="249"/>
      <c r="B32" s="249"/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33"/>
      <c r="U32" s="259"/>
    </row>
    <row r="33" spans="1:21" ht="15.75" x14ac:dyDescent="0.25">
      <c r="A33" s="261" t="s">
        <v>494</v>
      </c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49"/>
      <c r="M33" s="249"/>
      <c r="N33" s="249"/>
      <c r="O33" s="249"/>
      <c r="P33" s="233"/>
      <c r="U33" s="259"/>
    </row>
    <row r="34" spans="1:21" ht="15.75" x14ac:dyDescent="0.25">
      <c r="A34" s="261" t="s">
        <v>495</v>
      </c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49"/>
      <c r="M34" s="249"/>
      <c r="N34" s="249"/>
      <c r="O34" s="249"/>
      <c r="P34" s="233"/>
      <c r="U34" s="259"/>
    </row>
    <row r="35" spans="1:21" ht="15.75" x14ac:dyDescent="0.25">
      <c r="A35" s="261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49"/>
      <c r="M35" s="249"/>
      <c r="N35" s="249"/>
      <c r="O35" s="249"/>
      <c r="P35" s="233"/>
      <c r="U35" s="259"/>
    </row>
    <row r="36" spans="1:21" ht="62.25" customHeight="1" x14ac:dyDescent="0.25">
      <c r="A36" s="288" t="s">
        <v>496</v>
      </c>
      <c r="B36" s="288"/>
      <c r="C36" s="288"/>
      <c r="D36" s="288"/>
      <c r="E36" s="288"/>
      <c r="F36" s="288"/>
      <c r="G36" s="288"/>
      <c r="I36" s="246"/>
      <c r="J36" s="247"/>
      <c r="K36" s="296" t="s">
        <v>448</v>
      </c>
      <c r="L36" s="296"/>
      <c r="M36" s="296"/>
      <c r="N36" s="247"/>
      <c r="O36" s="247"/>
      <c r="P36" s="233"/>
      <c r="U36" s="262"/>
    </row>
    <row r="37" spans="1:21" ht="15.75" x14ac:dyDescent="0.25">
      <c r="A37" s="249"/>
      <c r="B37" s="249"/>
      <c r="C37" s="249"/>
      <c r="D37" s="249"/>
      <c r="E37" s="249"/>
      <c r="F37" s="247"/>
      <c r="G37" s="297"/>
      <c r="H37" s="297"/>
      <c r="I37" s="297"/>
      <c r="J37" s="297"/>
      <c r="K37" s="263"/>
      <c r="L37" s="249"/>
      <c r="M37" s="247"/>
      <c r="N37" s="247"/>
      <c r="O37" s="247"/>
      <c r="P37" s="233"/>
      <c r="U37" s="259"/>
    </row>
    <row r="38" spans="1:21" ht="15.75" x14ac:dyDescent="0.25">
      <c r="A38" s="247"/>
      <c r="B38" s="247"/>
      <c r="C38" s="247"/>
      <c r="D38" s="247"/>
      <c r="E38" s="247"/>
      <c r="F38" s="247"/>
      <c r="G38" s="247"/>
      <c r="H38" s="247"/>
      <c r="I38" s="247"/>
      <c r="J38" s="247"/>
      <c r="L38" s="247"/>
      <c r="M38" s="247"/>
      <c r="N38" s="247"/>
      <c r="O38" s="247"/>
      <c r="U38" s="259"/>
    </row>
    <row r="39" spans="1:21" ht="15.75" x14ac:dyDescent="0.25">
      <c r="A39" s="247"/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U39" s="264"/>
    </row>
    <row r="40" spans="1:21" ht="15.75" x14ac:dyDescent="0.25">
      <c r="U40" s="264"/>
    </row>
    <row r="41" spans="1:21" ht="15.75" x14ac:dyDescent="0.25">
      <c r="U41" s="264"/>
    </row>
    <row r="42" spans="1:21" ht="15.75" x14ac:dyDescent="0.25">
      <c r="U42" s="264"/>
    </row>
    <row r="43" spans="1:21" ht="15.75" x14ac:dyDescent="0.25">
      <c r="A43" s="253" t="s">
        <v>471</v>
      </c>
      <c r="B43" s="249" t="s">
        <v>497</v>
      </c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49"/>
      <c r="O43" s="249"/>
      <c r="P43" s="233"/>
      <c r="U43" s="255"/>
    </row>
  </sheetData>
  <mergeCells count="22">
    <mergeCell ref="A7:M7"/>
    <mergeCell ref="A1:M1"/>
    <mergeCell ref="A2:M2"/>
    <mergeCell ref="A3:M3"/>
    <mergeCell ref="A4:M4"/>
    <mergeCell ref="A6:F6"/>
    <mergeCell ref="B27:M27"/>
    <mergeCell ref="B17:M17"/>
    <mergeCell ref="B18:M18"/>
    <mergeCell ref="B19:M19"/>
    <mergeCell ref="B20:M20"/>
    <mergeCell ref="B21:M21"/>
    <mergeCell ref="B22:M22"/>
    <mergeCell ref="B23:M23"/>
    <mergeCell ref="B24:M24"/>
    <mergeCell ref="B25:M25"/>
    <mergeCell ref="B26:M26"/>
    <mergeCell ref="B29:M29"/>
    <mergeCell ref="B30:M30"/>
    <mergeCell ref="A36:G36"/>
    <mergeCell ref="K36:M36"/>
    <mergeCell ref="G37:J37"/>
  </mergeCells>
  <pageMargins left="0.7" right="0.7" top="0.75" bottom="0.75" header="0.3" footer="0.3"/>
  <pageSetup paperSize="9" scale="68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zoomScaleNormal="100" zoomScaleSheetLayoutView="100" workbookViewId="0">
      <selection sqref="A1:E17"/>
    </sheetView>
  </sheetViews>
  <sheetFormatPr defaultColWidth="9.140625" defaultRowHeight="15" x14ac:dyDescent="0.25"/>
  <cols>
    <col min="1" max="1" width="9.140625" style="236"/>
    <col min="2" max="2" width="39.140625" style="236" customWidth="1"/>
    <col min="3" max="3" width="19.42578125" style="236" customWidth="1"/>
    <col min="4" max="4" width="17.42578125" style="236" customWidth="1"/>
    <col min="5" max="5" width="22.28515625" style="236" customWidth="1"/>
    <col min="6" max="6" width="9.140625" style="236"/>
    <col min="7" max="7" width="20" style="236" customWidth="1"/>
    <col min="8" max="16384" width="9.140625" style="236"/>
  </cols>
  <sheetData>
    <row r="1" spans="1:7" ht="15.75" x14ac:dyDescent="0.25">
      <c r="A1" s="302" t="s">
        <v>498</v>
      </c>
      <c r="B1" s="302"/>
      <c r="C1" s="302"/>
      <c r="D1" s="302"/>
      <c r="E1" s="302"/>
    </row>
    <row r="2" spans="1:7" ht="31.5" customHeight="1" x14ac:dyDescent="0.25">
      <c r="A2" s="294" t="s">
        <v>436</v>
      </c>
      <c r="B2" s="294"/>
      <c r="C2" s="294"/>
      <c r="D2" s="294"/>
      <c r="E2" s="294"/>
    </row>
    <row r="3" spans="1:7" ht="41.25" customHeight="1" x14ac:dyDescent="0.25">
      <c r="A3" s="294" t="str">
        <f>ПЗ!$A$4</f>
        <v>Всесезонный туристско-рекреационный комплекс «Эльбрус», Кабардино-Балкарская Республика. Пассажирская подвесная канатная дорога EL9</v>
      </c>
      <c r="B3" s="294"/>
      <c r="C3" s="294"/>
      <c r="D3" s="294"/>
      <c r="E3" s="294"/>
    </row>
    <row r="4" spans="1:7" ht="15.75" x14ac:dyDescent="0.25">
      <c r="A4" s="265"/>
      <c r="B4" s="265"/>
      <c r="C4" s="265"/>
      <c r="D4" s="265"/>
      <c r="E4" s="265"/>
    </row>
    <row r="5" spans="1:7" ht="15.75" x14ac:dyDescent="0.25">
      <c r="A5" s="266" t="s">
        <v>499</v>
      </c>
      <c r="B5" s="266"/>
      <c r="C5" s="267">
        <f>ROUNDUP((C7-C6)/30.5,1)</f>
        <v>34.700000000000003</v>
      </c>
      <c r="D5" s="268"/>
      <c r="E5" s="241"/>
    </row>
    <row r="6" spans="1:7" ht="15.75" x14ac:dyDescent="0.25">
      <c r="A6" s="266" t="s">
        <v>500</v>
      </c>
      <c r="B6" s="266"/>
      <c r="C6" s="269">
        <f>График!$C$4</f>
        <v>46032</v>
      </c>
      <c r="D6" s="268"/>
      <c r="E6" s="241"/>
    </row>
    <row r="7" spans="1:7" ht="15.75" x14ac:dyDescent="0.25">
      <c r="A7" s="266" t="s">
        <v>501</v>
      </c>
      <c r="B7" s="266"/>
      <c r="C7" s="269">
        <f>График!$D$5</f>
        <v>47088</v>
      </c>
      <c r="D7" s="268"/>
      <c r="E7" s="241"/>
    </row>
    <row r="8" spans="1:7" ht="15.75" x14ac:dyDescent="0.25">
      <c r="A8" s="266"/>
      <c r="B8" s="270"/>
      <c r="C8" s="270"/>
      <c r="D8" s="241"/>
      <c r="E8" s="241"/>
    </row>
    <row r="9" spans="1:7" ht="15.75" x14ac:dyDescent="0.25">
      <c r="A9" s="303" t="s">
        <v>502</v>
      </c>
      <c r="B9" s="304" t="s">
        <v>503</v>
      </c>
      <c r="C9" s="303" t="s">
        <v>504</v>
      </c>
      <c r="D9" s="303"/>
      <c r="E9" s="303"/>
    </row>
    <row r="10" spans="1:7" ht="15.75" x14ac:dyDescent="0.25">
      <c r="A10" s="303"/>
      <c r="B10" s="305"/>
      <c r="C10" s="271" t="s">
        <v>505</v>
      </c>
      <c r="D10" s="271" t="s">
        <v>506</v>
      </c>
      <c r="E10" s="271" t="s">
        <v>507</v>
      </c>
    </row>
    <row r="11" spans="1:7" ht="15.75" x14ac:dyDescent="0.25">
      <c r="A11" s="271">
        <v>1</v>
      </c>
      <c r="B11" s="271">
        <v>2</v>
      </c>
      <c r="C11" s="271">
        <v>3</v>
      </c>
      <c r="D11" s="272">
        <v>4</v>
      </c>
      <c r="E11" s="272">
        <v>5</v>
      </c>
    </row>
    <row r="12" spans="1:7" s="277" customFormat="1" ht="29.25" customHeight="1" x14ac:dyDescent="0.25">
      <c r="A12" s="273" t="s">
        <v>189</v>
      </c>
      <c r="B12" s="274" t="s">
        <v>190</v>
      </c>
      <c r="C12" s="275">
        <f>НМЦК!$P$13</f>
        <v>44975753.770000003</v>
      </c>
      <c r="D12" s="276">
        <f>C12*0.2</f>
        <v>8995150.75</v>
      </c>
      <c r="E12" s="276">
        <f>C12+D12</f>
        <v>53970904.520000003</v>
      </c>
    </row>
    <row r="13" spans="1:7" ht="47.25" x14ac:dyDescent="0.25">
      <c r="A13" s="278" t="s">
        <v>82</v>
      </c>
      <c r="B13" s="279" t="s">
        <v>255</v>
      </c>
      <c r="C13" s="275">
        <f>НМЦК!$P$16</f>
        <v>2981096837.5799999</v>
      </c>
      <c r="D13" s="276">
        <f>C13*0.2</f>
        <v>596219367.51999998</v>
      </c>
      <c r="E13" s="276">
        <f>C13+D13</f>
        <v>3577316205.0999999</v>
      </c>
    </row>
    <row r="14" spans="1:7" ht="31.5" customHeight="1" x14ac:dyDescent="0.25">
      <c r="A14" s="280"/>
      <c r="B14" s="280" t="s">
        <v>508</v>
      </c>
      <c r="C14" s="281">
        <f>C12+C13</f>
        <v>3026072591.3499999</v>
      </c>
      <c r="D14" s="281">
        <f>D12+D13</f>
        <v>605214518.26999998</v>
      </c>
      <c r="E14" s="281">
        <f>E12+E13</f>
        <v>3631287109.6199999</v>
      </c>
      <c r="G14" s="282"/>
    </row>
    <row r="17" spans="1:7" ht="55.5" customHeight="1" x14ac:dyDescent="0.25">
      <c r="A17" s="288" t="s">
        <v>496</v>
      </c>
      <c r="B17" s="288"/>
      <c r="C17" s="288"/>
      <c r="D17" s="244"/>
      <c r="E17" s="283" t="s">
        <v>448</v>
      </c>
    </row>
    <row r="20" spans="1:7" ht="15.75" x14ac:dyDescent="0.25">
      <c r="F20" s="247"/>
    </row>
    <row r="23" spans="1:7" x14ac:dyDescent="0.25">
      <c r="G23" s="284"/>
    </row>
    <row r="24" spans="1:7" x14ac:dyDescent="0.25">
      <c r="G24" s="282"/>
    </row>
    <row r="26" spans="1:7" x14ac:dyDescent="0.25">
      <c r="G26" s="282"/>
    </row>
    <row r="27" spans="1:7" x14ac:dyDescent="0.25">
      <c r="G27" s="282"/>
    </row>
    <row r="28" spans="1:7" x14ac:dyDescent="0.25">
      <c r="G28" s="282"/>
    </row>
    <row r="29" spans="1:7" x14ac:dyDescent="0.25">
      <c r="G29" s="282"/>
    </row>
    <row r="30" spans="1:7" x14ac:dyDescent="0.25">
      <c r="G30" s="282"/>
    </row>
    <row r="31" spans="1:7" x14ac:dyDescent="0.25">
      <c r="G31" s="282"/>
    </row>
    <row r="33" spans="7:7" x14ac:dyDescent="0.25">
      <c r="G33" s="282"/>
    </row>
  </sheetData>
  <mergeCells count="7">
    <mergeCell ref="A17:C17"/>
    <mergeCell ref="A1:E1"/>
    <mergeCell ref="A2:E2"/>
    <mergeCell ref="A3:E3"/>
    <mergeCell ref="A9:A10"/>
    <mergeCell ref="B9:B10"/>
    <mergeCell ref="C9:E9"/>
  </mergeCells>
  <pageMargins left="0.7" right="0.7" top="0.75" bottom="0.75" header="0.3" footer="0.3"/>
  <pageSetup paperSize="9" scale="8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"/>
  <sheetViews>
    <sheetView topLeftCell="A54" workbookViewId="0">
      <selection sqref="A1:N80"/>
    </sheetView>
  </sheetViews>
  <sheetFormatPr defaultRowHeight="15" outlineLevelCol="1" x14ac:dyDescent="0.25"/>
  <cols>
    <col min="2" max="2" width="28.7109375" hidden="1" customWidth="1" outlineLevel="1"/>
    <col min="3" max="3" width="55.140625" customWidth="1" collapsed="1"/>
    <col min="4" max="4" width="16.42578125" customWidth="1"/>
    <col min="5" max="5" width="15.140625" customWidth="1"/>
    <col min="6" max="6" width="17.140625" hidden="1" customWidth="1" outlineLevel="1"/>
    <col min="7" max="7" width="17.7109375" hidden="1" customWidth="1" outlineLevel="1"/>
    <col min="8" max="8" width="19.140625" hidden="1" customWidth="1" outlineLevel="1"/>
    <col min="9" max="9" width="20.28515625" hidden="1" customWidth="1" outlineLevel="1"/>
    <col min="10" max="10" width="18.140625" hidden="1" customWidth="1" outlineLevel="1"/>
    <col min="11" max="11" width="19.140625" customWidth="1" collapsed="1"/>
    <col min="12" max="12" width="18.85546875" customWidth="1"/>
    <col min="13" max="13" width="18.42578125" customWidth="1"/>
    <col min="14" max="14" width="16.7109375" customWidth="1"/>
  </cols>
  <sheetData>
    <row r="1" spans="1:14" ht="15.75" x14ac:dyDescent="0.25">
      <c r="A1" s="308" t="s">
        <v>421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</row>
    <row r="2" spans="1:14" ht="33" customHeight="1" x14ac:dyDescent="0.25">
      <c r="A2" s="309" t="str">
        <f>НМЦК!A2</f>
        <v>Всесезонный туристско-рекреационный комплекс «Эльбрус», Кабардино-Балкарская Республика. Пассажирская подвесная канатная дорога EL9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4" ht="15.75" x14ac:dyDescent="0.25">
      <c r="A3" s="310" t="s">
        <v>192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</row>
    <row r="4" spans="1:14" ht="15.75" x14ac:dyDescent="0.25">
      <c r="A4" s="14"/>
      <c r="B4" s="14"/>
      <c r="C4" s="14"/>
      <c r="D4" s="43"/>
      <c r="E4" s="43"/>
      <c r="F4" s="17"/>
      <c r="G4" s="17"/>
      <c r="H4" s="17"/>
      <c r="I4" s="17"/>
    </row>
    <row r="5" spans="1:14" ht="49.5" customHeight="1" x14ac:dyDescent="0.25">
      <c r="A5" s="311" t="s">
        <v>0</v>
      </c>
      <c r="B5" s="311" t="s">
        <v>193</v>
      </c>
      <c r="C5" s="311" t="s">
        <v>194</v>
      </c>
      <c r="D5" s="311" t="s">
        <v>195</v>
      </c>
      <c r="E5" s="311" t="s">
        <v>196</v>
      </c>
      <c r="F5" s="306" t="s">
        <v>197</v>
      </c>
      <c r="G5" s="307"/>
      <c r="H5" s="306" t="s">
        <v>198</v>
      </c>
      <c r="I5" s="307"/>
      <c r="J5" s="232" t="s">
        <v>420</v>
      </c>
      <c r="K5" s="306" t="s">
        <v>197</v>
      </c>
      <c r="L5" s="307"/>
      <c r="M5" s="306" t="s">
        <v>198</v>
      </c>
      <c r="N5" s="307"/>
    </row>
    <row r="6" spans="1:14" ht="123" customHeight="1" x14ac:dyDescent="0.25">
      <c r="A6" s="311"/>
      <c r="B6" s="311"/>
      <c r="C6" s="311"/>
      <c r="D6" s="311"/>
      <c r="E6" s="311"/>
      <c r="F6" s="154" t="s">
        <v>199</v>
      </c>
      <c r="G6" s="154" t="s">
        <v>200</v>
      </c>
      <c r="H6" s="154" t="s">
        <v>199</v>
      </c>
      <c r="I6" s="154" t="s">
        <v>200</v>
      </c>
      <c r="J6" s="234">
        <f>0.999964509718^0</f>
        <v>1</v>
      </c>
      <c r="K6" s="154" t="s">
        <v>199</v>
      </c>
      <c r="L6" s="154" t="s">
        <v>200</v>
      </c>
      <c r="M6" s="154" t="s">
        <v>199</v>
      </c>
      <c r="N6" s="154" t="s">
        <v>200</v>
      </c>
    </row>
    <row r="7" spans="1:14" ht="15.75" x14ac:dyDescent="0.25">
      <c r="A7" s="155">
        <v>1</v>
      </c>
      <c r="B7" s="155"/>
      <c r="C7" s="155">
        <v>2</v>
      </c>
      <c r="D7" s="155">
        <v>3</v>
      </c>
      <c r="E7" s="155">
        <v>4</v>
      </c>
      <c r="F7" s="155">
        <v>5</v>
      </c>
      <c r="G7" s="155">
        <v>6</v>
      </c>
      <c r="H7" s="155">
        <v>7</v>
      </c>
      <c r="I7" s="155">
        <v>8</v>
      </c>
      <c r="J7" s="73"/>
      <c r="K7" s="155">
        <v>5</v>
      </c>
      <c r="L7" s="155">
        <v>6</v>
      </c>
      <c r="M7" s="155">
        <v>7</v>
      </c>
      <c r="N7" s="155">
        <v>8</v>
      </c>
    </row>
    <row r="8" spans="1:14" ht="15.75" x14ac:dyDescent="0.25">
      <c r="A8" s="144">
        <v>1</v>
      </c>
      <c r="B8" s="144"/>
      <c r="C8" s="145" t="s">
        <v>76</v>
      </c>
      <c r="D8" s="55"/>
      <c r="E8" s="55"/>
      <c r="F8" s="160"/>
      <c r="G8" s="161">
        <f>G9+G10</f>
        <v>44975753.770000003</v>
      </c>
      <c r="H8" s="55"/>
      <c r="I8" s="55"/>
      <c r="J8" s="73"/>
      <c r="K8" s="160"/>
      <c r="L8" s="161">
        <f>L9+L10</f>
        <v>44975753.770000003</v>
      </c>
      <c r="M8" s="55"/>
      <c r="N8" s="55"/>
    </row>
    <row r="9" spans="1:14" ht="33" customHeight="1" x14ac:dyDescent="0.25">
      <c r="A9" s="142" t="s">
        <v>80</v>
      </c>
      <c r="B9" s="143" t="s">
        <v>79</v>
      </c>
      <c r="C9" s="148" t="s">
        <v>76</v>
      </c>
      <c r="D9" s="156" t="s">
        <v>281</v>
      </c>
      <c r="E9" s="156">
        <v>1</v>
      </c>
      <c r="F9" s="136">
        <f>НМЦК!P14</f>
        <v>43665780.359999999</v>
      </c>
      <c r="G9" s="136">
        <f>F9</f>
        <v>43665780.359999999</v>
      </c>
      <c r="H9" s="158"/>
      <c r="I9" s="158"/>
      <c r="J9" s="220">
        <f>$J$6</f>
        <v>1</v>
      </c>
      <c r="K9" s="136">
        <f>F9*J9</f>
        <v>43665780.359999999</v>
      </c>
      <c r="L9" s="136">
        <f>K9</f>
        <v>43665780.359999999</v>
      </c>
      <c r="M9" s="158"/>
      <c r="N9" s="158"/>
    </row>
    <row r="10" spans="1:14" ht="31.5" x14ac:dyDescent="0.25">
      <c r="A10" s="146" t="s">
        <v>81</v>
      </c>
      <c r="B10" s="151" t="s">
        <v>59</v>
      </c>
      <c r="C10" s="152" t="s">
        <v>127</v>
      </c>
      <c r="D10" s="156" t="s">
        <v>281</v>
      </c>
      <c r="E10" s="156">
        <v>1</v>
      </c>
      <c r="F10" s="136">
        <f>НМЦК!P15</f>
        <v>1309973.4099999999</v>
      </c>
      <c r="G10" s="136">
        <f>F10</f>
        <v>1309973.4099999999</v>
      </c>
      <c r="H10" s="158"/>
      <c r="I10" s="158"/>
      <c r="J10" s="220">
        <f>$J$6</f>
        <v>1</v>
      </c>
      <c r="K10" s="136">
        <f>F10*J10</f>
        <v>1309973.4099999999</v>
      </c>
      <c r="L10" s="136">
        <f>K10</f>
        <v>1309973.4099999999</v>
      </c>
      <c r="M10" s="158"/>
      <c r="N10" s="158"/>
    </row>
    <row r="11" spans="1:14" ht="36" customHeight="1" x14ac:dyDescent="0.25">
      <c r="A11" s="149" t="s">
        <v>82</v>
      </c>
      <c r="B11" s="144"/>
      <c r="C11" s="162" t="s">
        <v>77</v>
      </c>
      <c r="D11" s="55"/>
      <c r="E11" s="55"/>
      <c r="F11" s="159"/>
      <c r="G11" s="79">
        <f>G12+G13+G14+G15+G16+G17+G18+G19+G20+G21+G22+G23+G24+G25+G26+G27+G28+G29+G30+G31+G32+G33+G34+G35+G36+G37+G38+G39+G40+G41+G42+G43+G44+G45+G46+G47+G48+G49+G50+G51+G52+G53+G54+G55+G56+G57+G58+G59+G60+G61+G62+G63+G64+G65+G66+G67+G68+G69+G70+G71</f>
        <v>2981096837.5799999</v>
      </c>
      <c r="H11" s="159"/>
      <c r="I11" s="79">
        <f>I12+I13+I14+I15+I16+I17+I18+I19+I20+I21+I22+I23+I24+I25+I26+I27+I28+I29+I30+I31+I32+I33+I34+I35+I36+I37+I38+I39+I40+I41+I42+I43+I44+I45+I46+I47+I48+I49+I50+I51+I52+I53+I54+I55+I56+I57+I58+I59+I60+I61+I62+I63+I64+I65+I66+I67+I68+I69+I70+I71</f>
        <v>206732225.84</v>
      </c>
      <c r="J11" s="73"/>
      <c r="K11" s="159"/>
      <c r="L11" s="79">
        <f>L12+L13+L14+L15+L16+L17+L18+L19+L20+L21+L22+L23+L24+L25+L26+L27+L28+L29+L30+L31+L32+L33+L34+L35+L36+L37+L38+L39+L40+L41+L42+L43+L44+L45+L46+L47+L48+L49+L50+L51+L52+L53+L54+L55+L56+L57+L58+L59+L60+L61+L62+L63+L64+L65+L66+L67+L68+L69+L70+L71</f>
        <v>2981096837.5799999</v>
      </c>
      <c r="M11" s="159"/>
      <c r="N11" s="79">
        <f>N12+N13+N14+N15+N16+N17+N18+N19+N20+N21+N22+N23+N24+N25+N26+N27+N28+N29+N30+N31+N32+N33+N34+N35+N36+N37+N38+N39+N40+N41+N42+N43+N44+N45+N46+N47+N48+N49+N50+N51+N52+N53+N54+N55+N56+N57+N58+N59+N60+N61+N62+N63+N64+N65+N66+N67+N68+N69+N70+N71</f>
        <v>206732225.84</v>
      </c>
    </row>
    <row r="12" spans="1:14" ht="31.5" x14ac:dyDescent="0.25">
      <c r="A12" s="27" t="s">
        <v>83</v>
      </c>
      <c r="B12" s="128" t="s">
        <v>8</v>
      </c>
      <c r="C12" s="129" t="s">
        <v>256</v>
      </c>
      <c r="D12" s="156" t="s">
        <v>281</v>
      </c>
      <c r="E12" s="156">
        <v>1</v>
      </c>
      <c r="F12" s="136">
        <f>НМЦК!P17</f>
        <v>299897.90000000002</v>
      </c>
      <c r="G12" s="136">
        <f>F12</f>
        <v>299897.90000000002</v>
      </c>
      <c r="H12" s="158"/>
      <c r="I12" s="158"/>
      <c r="J12" s="220">
        <f>$J$6</f>
        <v>1</v>
      </c>
      <c r="K12" s="136">
        <f>F12*J12</f>
        <v>299897.90000000002</v>
      </c>
      <c r="L12" s="136">
        <f t="shared" ref="L12:L71" si="0">K12</f>
        <v>299897.90000000002</v>
      </c>
      <c r="M12" s="158"/>
      <c r="N12" s="158"/>
    </row>
    <row r="13" spans="1:14" ht="31.5" x14ac:dyDescent="0.25">
      <c r="A13" s="27" t="s">
        <v>84</v>
      </c>
      <c r="B13" s="128" t="s">
        <v>139</v>
      </c>
      <c r="C13" s="129" t="s">
        <v>294</v>
      </c>
      <c r="D13" s="156" t="s">
        <v>281</v>
      </c>
      <c r="E13" s="156">
        <v>1</v>
      </c>
      <c r="F13" s="136">
        <f>НМЦК!P18</f>
        <v>87136.63</v>
      </c>
      <c r="G13" s="136">
        <f t="shared" ref="G13:G73" si="1">F13</f>
        <v>87136.63</v>
      </c>
      <c r="H13" s="158"/>
      <c r="I13" s="158"/>
      <c r="J13" s="220">
        <f t="shared" ref="J13:J71" si="2">$J$6</f>
        <v>1</v>
      </c>
      <c r="K13" s="136">
        <f>F13*J13</f>
        <v>87136.63</v>
      </c>
      <c r="L13" s="136">
        <f t="shared" si="0"/>
        <v>87136.63</v>
      </c>
      <c r="M13" s="158"/>
      <c r="N13" s="158"/>
    </row>
    <row r="14" spans="1:14" ht="31.5" x14ac:dyDescent="0.25">
      <c r="A14" s="27" t="s">
        <v>85</v>
      </c>
      <c r="B14" s="202" t="s">
        <v>9</v>
      </c>
      <c r="C14" s="203" t="s">
        <v>338</v>
      </c>
      <c r="D14" s="156" t="s">
        <v>281</v>
      </c>
      <c r="E14" s="156">
        <v>1</v>
      </c>
      <c r="F14" s="136">
        <f>НМЦК!P19</f>
        <v>5788936.0700000003</v>
      </c>
      <c r="G14" s="136">
        <f t="shared" si="1"/>
        <v>5788936.0700000003</v>
      </c>
      <c r="H14" s="158"/>
      <c r="I14" s="158"/>
      <c r="J14" s="220">
        <f t="shared" si="2"/>
        <v>1</v>
      </c>
      <c r="K14" s="136">
        <f t="shared" ref="K14:K71" si="3">F14*J14</f>
        <v>5788936.0700000003</v>
      </c>
      <c r="L14" s="136">
        <f t="shared" si="0"/>
        <v>5788936.0700000003</v>
      </c>
      <c r="M14" s="158"/>
      <c r="N14" s="158"/>
    </row>
    <row r="15" spans="1:14" ht="15.75" x14ac:dyDescent="0.25">
      <c r="A15" s="27" t="s">
        <v>86</v>
      </c>
      <c r="B15" s="202" t="s">
        <v>339</v>
      </c>
      <c r="C15" s="203" t="s">
        <v>340</v>
      </c>
      <c r="D15" s="156" t="s">
        <v>281</v>
      </c>
      <c r="E15" s="156">
        <v>1</v>
      </c>
      <c r="F15" s="136">
        <f>НМЦК!P20</f>
        <v>1120328.96</v>
      </c>
      <c r="G15" s="136">
        <f t="shared" si="1"/>
        <v>1120328.96</v>
      </c>
      <c r="H15" s="158"/>
      <c r="I15" s="158"/>
      <c r="J15" s="220">
        <f t="shared" si="2"/>
        <v>1</v>
      </c>
      <c r="K15" s="136">
        <f t="shared" si="3"/>
        <v>1120328.96</v>
      </c>
      <c r="L15" s="136">
        <f t="shared" si="0"/>
        <v>1120328.96</v>
      </c>
      <c r="M15" s="158"/>
      <c r="N15" s="158"/>
    </row>
    <row r="16" spans="1:14" ht="15.75" x14ac:dyDescent="0.25">
      <c r="A16" s="27" t="s">
        <v>87</v>
      </c>
      <c r="B16" s="128" t="s">
        <v>10</v>
      </c>
      <c r="C16" s="129" t="s">
        <v>299</v>
      </c>
      <c r="D16" s="156" t="s">
        <v>281</v>
      </c>
      <c r="E16" s="156">
        <v>1</v>
      </c>
      <c r="F16" s="136">
        <f>НМЦК!P21</f>
        <v>3314419.35</v>
      </c>
      <c r="G16" s="136">
        <f t="shared" si="1"/>
        <v>3314419.35</v>
      </c>
      <c r="H16" s="158"/>
      <c r="I16" s="158"/>
      <c r="J16" s="220">
        <f t="shared" si="2"/>
        <v>1</v>
      </c>
      <c r="K16" s="136">
        <f t="shared" si="3"/>
        <v>3314419.35</v>
      </c>
      <c r="L16" s="136">
        <f t="shared" si="0"/>
        <v>3314419.35</v>
      </c>
      <c r="M16" s="158"/>
      <c r="N16" s="158"/>
    </row>
    <row r="17" spans="1:14" ht="15.75" x14ac:dyDescent="0.25">
      <c r="A17" s="27" t="s">
        <v>88</v>
      </c>
      <c r="B17" s="202" t="s">
        <v>341</v>
      </c>
      <c r="C17" s="203" t="s">
        <v>342</v>
      </c>
      <c r="D17" s="156" t="s">
        <v>281</v>
      </c>
      <c r="E17" s="156">
        <v>1</v>
      </c>
      <c r="F17" s="136">
        <f>НМЦК!P22</f>
        <v>693520.75</v>
      </c>
      <c r="G17" s="136">
        <f t="shared" si="1"/>
        <v>693520.75</v>
      </c>
      <c r="H17" s="136"/>
      <c r="I17" s="136"/>
      <c r="J17" s="220">
        <f t="shared" si="2"/>
        <v>1</v>
      </c>
      <c r="K17" s="136">
        <f t="shared" si="3"/>
        <v>693520.75</v>
      </c>
      <c r="L17" s="136">
        <f t="shared" si="0"/>
        <v>693520.75</v>
      </c>
      <c r="M17" s="136"/>
      <c r="N17" s="136"/>
    </row>
    <row r="18" spans="1:14" ht="15.75" x14ac:dyDescent="0.25">
      <c r="A18" s="27" t="s">
        <v>89</v>
      </c>
      <c r="B18" s="202" t="s">
        <v>343</v>
      </c>
      <c r="C18" s="203" t="s">
        <v>344</v>
      </c>
      <c r="D18" s="156" t="s">
        <v>281</v>
      </c>
      <c r="E18" s="156">
        <v>1</v>
      </c>
      <c r="F18" s="136">
        <f>НМЦК!P23</f>
        <v>5619702.6100000003</v>
      </c>
      <c r="G18" s="136">
        <f t="shared" si="1"/>
        <v>5619702.6100000003</v>
      </c>
      <c r="H18" s="136"/>
      <c r="I18" s="136"/>
      <c r="J18" s="220">
        <f t="shared" si="2"/>
        <v>1</v>
      </c>
      <c r="K18" s="136">
        <f t="shared" si="3"/>
        <v>5619702.6100000003</v>
      </c>
      <c r="L18" s="136">
        <f t="shared" si="0"/>
        <v>5619702.6100000003</v>
      </c>
      <c r="M18" s="136"/>
      <c r="N18" s="136"/>
    </row>
    <row r="19" spans="1:14" ht="15.75" x14ac:dyDescent="0.25">
      <c r="A19" s="27" t="s">
        <v>90</v>
      </c>
      <c r="B19" s="202" t="s">
        <v>345</v>
      </c>
      <c r="C19" s="203" t="s">
        <v>346</v>
      </c>
      <c r="D19" s="156" t="s">
        <v>281</v>
      </c>
      <c r="E19" s="156">
        <v>1</v>
      </c>
      <c r="F19" s="136">
        <f>НМЦК!P24</f>
        <v>3364150.86</v>
      </c>
      <c r="G19" s="136">
        <f t="shared" si="1"/>
        <v>3364150.86</v>
      </c>
      <c r="H19" s="136"/>
      <c r="I19" s="136"/>
      <c r="J19" s="220">
        <f t="shared" si="2"/>
        <v>1</v>
      </c>
      <c r="K19" s="136">
        <f t="shared" si="3"/>
        <v>3364150.86</v>
      </c>
      <c r="L19" s="136">
        <f t="shared" si="0"/>
        <v>3364150.86</v>
      </c>
      <c r="M19" s="136"/>
      <c r="N19" s="136"/>
    </row>
    <row r="20" spans="1:14" ht="47.25" x14ac:dyDescent="0.25">
      <c r="A20" s="27" t="s">
        <v>91</v>
      </c>
      <c r="B20" s="202" t="s">
        <v>16</v>
      </c>
      <c r="C20" s="203" t="s">
        <v>347</v>
      </c>
      <c r="D20" s="156" t="s">
        <v>281</v>
      </c>
      <c r="E20" s="156">
        <v>1</v>
      </c>
      <c r="F20" s="136">
        <f>НМЦК!P25</f>
        <v>72534627.689999998</v>
      </c>
      <c r="G20" s="136">
        <f t="shared" si="1"/>
        <v>72534627.689999998</v>
      </c>
      <c r="H20" s="136"/>
      <c r="I20" s="136"/>
      <c r="J20" s="220">
        <f t="shared" si="2"/>
        <v>1</v>
      </c>
      <c r="K20" s="136">
        <f t="shared" si="3"/>
        <v>72534627.689999998</v>
      </c>
      <c r="L20" s="136">
        <f t="shared" si="0"/>
        <v>72534627.689999998</v>
      </c>
      <c r="M20" s="136"/>
      <c r="N20" s="136"/>
    </row>
    <row r="21" spans="1:14" ht="15.75" x14ac:dyDescent="0.25">
      <c r="A21" s="27" t="s">
        <v>92</v>
      </c>
      <c r="B21" s="202" t="s">
        <v>17</v>
      </c>
      <c r="C21" s="203" t="s">
        <v>274</v>
      </c>
      <c r="D21" s="156" t="s">
        <v>281</v>
      </c>
      <c r="E21" s="156">
        <v>1</v>
      </c>
      <c r="F21" s="136">
        <f>НМЦК!P26</f>
        <v>84404046.5</v>
      </c>
      <c r="G21" s="136">
        <f t="shared" si="1"/>
        <v>84404046.5</v>
      </c>
      <c r="H21" s="136"/>
      <c r="I21" s="136"/>
      <c r="J21" s="220">
        <f t="shared" si="2"/>
        <v>1</v>
      </c>
      <c r="K21" s="136">
        <f t="shared" si="3"/>
        <v>84404046.5</v>
      </c>
      <c r="L21" s="136">
        <f t="shared" si="0"/>
        <v>84404046.5</v>
      </c>
      <c r="M21" s="136"/>
      <c r="N21" s="136"/>
    </row>
    <row r="22" spans="1:14" ht="31.5" x14ac:dyDescent="0.25">
      <c r="A22" s="27" t="s">
        <v>93</v>
      </c>
      <c r="B22" s="202" t="s">
        <v>18</v>
      </c>
      <c r="C22" s="203" t="s">
        <v>275</v>
      </c>
      <c r="D22" s="156" t="s">
        <v>281</v>
      </c>
      <c r="E22" s="156">
        <v>1</v>
      </c>
      <c r="F22" s="136">
        <f>НМЦК!P27</f>
        <v>13164370.83</v>
      </c>
      <c r="G22" s="136">
        <f t="shared" si="1"/>
        <v>13164370.83</v>
      </c>
      <c r="H22" s="136">
        <f>НМЦК!Q27</f>
        <v>9347492.1300000008</v>
      </c>
      <c r="I22" s="136">
        <f>H22</f>
        <v>9347492.1300000008</v>
      </c>
      <c r="J22" s="220">
        <f t="shared" si="2"/>
        <v>1</v>
      </c>
      <c r="K22" s="136">
        <f t="shared" si="3"/>
        <v>13164370.83</v>
      </c>
      <c r="L22" s="136">
        <f t="shared" si="0"/>
        <v>13164370.83</v>
      </c>
      <c r="M22" s="136">
        <f>H22*J22</f>
        <v>9347492.1300000008</v>
      </c>
      <c r="N22" s="136">
        <f>M22</f>
        <v>9347492.1300000008</v>
      </c>
    </row>
    <row r="23" spans="1:14" ht="15.75" x14ac:dyDescent="0.25">
      <c r="A23" s="27" t="s">
        <v>94</v>
      </c>
      <c r="B23" s="202" t="s">
        <v>19</v>
      </c>
      <c r="C23" s="203" t="s">
        <v>348</v>
      </c>
      <c r="D23" s="156" t="s">
        <v>281</v>
      </c>
      <c r="E23" s="156">
        <v>1</v>
      </c>
      <c r="F23" s="136">
        <f>НМЦК!P28</f>
        <v>11514349.65</v>
      </c>
      <c r="G23" s="136">
        <f t="shared" si="1"/>
        <v>11514349.65</v>
      </c>
      <c r="H23" s="136">
        <f>НМЦК!Q28</f>
        <v>2227743.85</v>
      </c>
      <c r="I23" s="136">
        <f t="shared" ref="I23:I24" si="4">H23</f>
        <v>2227743.85</v>
      </c>
      <c r="J23" s="220">
        <f t="shared" si="2"/>
        <v>1</v>
      </c>
      <c r="K23" s="136">
        <f t="shared" si="3"/>
        <v>11514349.65</v>
      </c>
      <c r="L23" s="136">
        <f t="shared" si="0"/>
        <v>11514349.65</v>
      </c>
      <c r="M23" s="136">
        <f t="shared" ref="M23:M31" si="5">H23*J23</f>
        <v>2227743.85</v>
      </c>
      <c r="N23" s="136">
        <f t="shared" ref="N23:N24" si="6">M23</f>
        <v>2227743.85</v>
      </c>
    </row>
    <row r="24" spans="1:14" ht="30" customHeight="1" x14ac:dyDescent="0.25">
      <c r="A24" s="27" t="s">
        <v>95</v>
      </c>
      <c r="B24" s="202" t="s">
        <v>20</v>
      </c>
      <c r="C24" s="203" t="s">
        <v>349</v>
      </c>
      <c r="D24" s="156" t="s">
        <v>281</v>
      </c>
      <c r="E24" s="156">
        <v>1</v>
      </c>
      <c r="F24" s="136">
        <f>НМЦК!P29</f>
        <v>2762550.03</v>
      </c>
      <c r="G24" s="136">
        <f t="shared" si="1"/>
        <v>2762550.03</v>
      </c>
      <c r="H24" s="136">
        <f>НМЦК!Q29</f>
        <v>854433.62</v>
      </c>
      <c r="I24" s="136">
        <f t="shared" si="4"/>
        <v>854433.62</v>
      </c>
      <c r="J24" s="220">
        <f t="shared" si="2"/>
        <v>1</v>
      </c>
      <c r="K24" s="136">
        <f t="shared" si="3"/>
        <v>2762550.03</v>
      </c>
      <c r="L24" s="136">
        <f t="shared" si="0"/>
        <v>2762550.03</v>
      </c>
      <c r="M24" s="136">
        <f t="shared" si="5"/>
        <v>854433.62</v>
      </c>
      <c r="N24" s="136">
        <f t="shared" si="6"/>
        <v>854433.62</v>
      </c>
    </row>
    <row r="25" spans="1:14" ht="31.5" x14ac:dyDescent="0.25">
      <c r="A25" s="27" t="s">
        <v>96</v>
      </c>
      <c r="B25" s="202" t="s">
        <v>21</v>
      </c>
      <c r="C25" s="203" t="s">
        <v>350</v>
      </c>
      <c r="D25" s="156" t="s">
        <v>281</v>
      </c>
      <c r="E25" s="156">
        <v>1</v>
      </c>
      <c r="F25" s="136">
        <f>НМЦК!P30</f>
        <v>1609864.78</v>
      </c>
      <c r="G25" s="136">
        <f t="shared" si="1"/>
        <v>1609864.78</v>
      </c>
      <c r="H25" s="136"/>
      <c r="I25" s="136"/>
      <c r="J25" s="220">
        <f t="shared" si="2"/>
        <v>1</v>
      </c>
      <c r="K25" s="136">
        <f t="shared" si="3"/>
        <v>1609864.78</v>
      </c>
      <c r="L25" s="136">
        <f t="shared" si="0"/>
        <v>1609864.78</v>
      </c>
      <c r="M25" s="136">
        <f t="shared" si="5"/>
        <v>0</v>
      </c>
      <c r="N25" s="136"/>
    </row>
    <row r="26" spans="1:14" ht="15.75" x14ac:dyDescent="0.25">
      <c r="A26" s="27" t="s">
        <v>97</v>
      </c>
      <c r="B26" s="202" t="s">
        <v>22</v>
      </c>
      <c r="C26" s="203" t="s">
        <v>351</v>
      </c>
      <c r="D26" s="156" t="s">
        <v>281</v>
      </c>
      <c r="E26" s="156">
        <v>1</v>
      </c>
      <c r="F26" s="136">
        <f>НМЦК!P31</f>
        <v>5567132.4699999997</v>
      </c>
      <c r="G26" s="136">
        <f t="shared" si="1"/>
        <v>5567132.4699999997</v>
      </c>
      <c r="H26" s="136">
        <f>НМЦК!Q31</f>
        <v>2858268.5</v>
      </c>
      <c r="I26" s="136">
        <f t="shared" ref="I26:I31" si="7">H26</f>
        <v>2858268.5</v>
      </c>
      <c r="J26" s="220">
        <f t="shared" si="2"/>
        <v>1</v>
      </c>
      <c r="K26" s="136">
        <f t="shared" si="3"/>
        <v>5567132.4699999997</v>
      </c>
      <c r="L26" s="136">
        <f t="shared" si="0"/>
        <v>5567132.4699999997</v>
      </c>
      <c r="M26" s="136">
        <f t="shared" si="5"/>
        <v>2858268.5</v>
      </c>
      <c r="N26" s="136">
        <f t="shared" ref="N26:N31" si="8">M26</f>
        <v>2858268.5</v>
      </c>
    </row>
    <row r="27" spans="1:14" ht="31.5" x14ac:dyDescent="0.25">
      <c r="A27" s="27" t="s">
        <v>98</v>
      </c>
      <c r="B27" s="202" t="s">
        <v>23</v>
      </c>
      <c r="C27" s="203" t="s">
        <v>352</v>
      </c>
      <c r="D27" s="156" t="s">
        <v>281</v>
      </c>
      <c r="E27" s="156">
        <v>1</v>
      </c>
      <c r="F27" s="136">
        <f>НМЦК!P32</f>
        <v>907318.35</v>
      </c>
      <c r="G27" s="136">
        <f t="shared" si="1"/>
        <v>907318.35</v>
      </c>
      <c r="H27" s="136">
        <f>НМЦК!Q32</f>
        <v>97014.95</v>
      </c>
      <c r="I27" s="136">
        <f t="shared" si="7"/>
        <v>97014.95</v>
      </c>
      <c r="J27" s="220">
        <f t="shared" si="2"/>
        <v>1</v>
      </c>
      <c r="K27" s="136">
        <f t="shared" si="3"/>
        <v>907318.35</v>
      </c>
      <c r="L27" s="136">
        <f t="shared" si="0"/>
        <v>907318.35</v>
      </c>
      <c r="M27" s="136">
        <f t="shared" si="5"/>
        <v>97014.95</v>
      </c>
      <c r="N27" s="136">
        <f t="shared" si="8"/>
        <v>97014.95</v>
      </c>
    </row>
    <row r="28" spans="1:14" ht="63" x14ac:dyDescent="0.25">
      <c r="A28" s="27" t="s">
        <v>99</v>
      </c>
      <c r="B28" s="202" t="s">
        <v>353</v>
      </c>
      <c r="C28" s="203" t="s">
        <v>354</v>
      </c>
      <c r="D28" s="156" t="s">
        <v>281</v>
      </c>
      <c r="E28" s="156">
        <v>1</v>
      </c>
      <c r="F28" s="136">
        <f>НМЦК!P33</f>
        <v>6013314.7699999996</v>
      </c>
      <c r="G28" s="136">
        <f t="shared" si="1"/>
        <v>6013314.7699999996</v>
      </c>
      <c r="H28" s="136">
        <f>НМЦК!Q33</f>
        <v>2977490.18</v>
      </c>
      <c r="I28" s="136">
        <f t="shared" si="7"/>
        <v>2977490.18</v>
      </c>
      <c r="J28" s="220">
        <f t="shared" si="2"/>
        <v>1</v>
      </c>
      <c r="K28" s="136">
        <f t="shared" si="3"/>
        <v>6013314.7699999996</v>
      </c>
      <c r="L28" s="136">
        <f t="shared" si="0"/>
        <v>6013314.7699999996</v>
      </c>
      <c r="M28" s="136">
        <f t="shared" si="5"/>
        <v>2977490.18</v>
      </c>
      <c r="N28" s="136">
        <f t="shared" si="8"/>
        <v>2977490.18</v>
      </c>
    </row>
    <row r="29" spans="1:14" ht="15.75" x14ac:dyDescent="0.25">
      <c r="A29" s="27" t="s">
        <v>100</v>
      </c>
      <c r="B29" s="202" t="s">
        <v>355</v>
      </c>
      <c r="C29" s="203" t="s">
        <v>356</v>
      </c>
      <c r="D29" s="156" t="s">
        <v>281</v>
      </c>
      <c r="E29" s="156">
        <v>1</v>
      </c>
      <c r="F29" s="136">
        <f>НМЦК!P34</f>
        <v>10190638.550000001</v>
      </c>
      <c r="G29" s="136">
        <f t="shared" si="1"/>
        <v>10190638.550000001</v>
      </c>
      <c r="H29" s="136">
        <f>НМЦК!Q34</f>
        <v>3663864.6</v>
      </c>
      <c r="I29" s="136">
        <f t="shared" si="7"/>
        <v>3663864.6</v>
      </c>
      <c r="J29" s="220">
        <f t="shared" si="2"/>
        <v>1</v>
      </c>
      <c r="K29" s="136">
        <f t="shared" si="3"/>
        <v>10190638.550000001</v>
      </c>
      <c r="L29" s="136">
        <f t="shared" si="0"/>
        <v>10190638.550000001</v>
      </c>
      <c r="M29" s="136">
        <f t="shared" si="5"/>
        <v>3663864.6</v>
      </c>
      <c r="N29" s="136">
        <f t="shared" si="8"/>
        <v>3663864.6</v>
      </c>
    </row>
    <row r="30" spans="1:14" ht="31.5" x14ac:dyDescent="0.25">
      <c r="A30" s="27" t="s">
        <v>101</v>
      </c>
      <c r="B30" s="202" t="s">
        <v>357</v>
      </c>
      <c r="C30" s="203" t="s">
        <v>358</v>
      </c>
      <c r="D30" s="156" t="s">
        <v>281</v>
      </c>
      <c r="E30" s="156">
        <v>1</v>
      </c>
      <c r="F30" s="136">
        <f>НМЦК!P35</f>
        <v>105711.18</v>
      </c>
      <c r="G30" s="136">
        <f t="shared" si="1"/>
        <v>105711.18</v>
      </c>
      <c r="H30" s="136">
        <f>НМЦК!Q35</f>
        <v>105688.47</v>
      </c>
      <c r="I30" s="136">
        <f t="shared" si="7"/>
        <v>105688.47</v>
      </c>
      <c r="J30" s="220">
        <f t="shared" si="2"/>
        <v>1</v>
      </c>
      <c r="K30" s="136">
        <f t="shared" si="3"/>
        <v>105711.18</v>
      </c>
      <c r="L30" s="136">
        <f t="shared" si="0"/>
        <v>105711.18</v>
      </c>
      <c r="M30" s="136">
        <f t="shared" si="5"/>
        <v>105688.47</v>
      </c>
      <c r="N30" s="136">
        <f t="shared" si="8"/>
        <v>105688.47</v>
      </c>
    </row>
    <row r="31" spans="1:14" ht="31.5" hidden="1" x14ac:dyDescent="0.25">
      <c r="A31" s="27" t="s">
        <v>102</v>
      </c>
      <c r="B31" s="202" t="s">
        <v>359</v>
      </c>
      <c r="C31" s="203" t="s">
        <v>360</v>
      </c>
      <c r="D31" s="156" t="s">
        <v>281</v>
      </c>
      <c r="E31" s="156">
        <v>1</v>
      </c>
      <c r="F31" s="136">
        <f>НМЦК!P36</f>
        <v>0</v>
      </c>
      <c r="G31" s="136">
        <f t="shared" si="1"/>
        <v>0</v>
      </c>
      <c r="H31" s="136">
        <f>НМЦК!Q36</f>
        <v>0</v>
      </c>
      <c r="I31" s="136">
        <f t="shared" si="7"/>
        <v>0</v>
      </c>
      <c r="J31" s="220">
        <f t="shared" si="2"/>
        <v>1</v>
      </c>
      <c r="K31" s="136">
        <f t="shared" si="3"/>
        <v>0</v>
      </c>
      <c r="L31" s="136">
        <f t="shared" si="0"/>
        <v>0</v>
      </c>
      <c r="M31" s="136">
        <f t="shared" si="5"/>
        <v>0</v>
      </c>
      <c r="N31" s="136">
        <f t="shared" si="8"/>
        <v>0</v>
      </c>
    </row>
    <row r="32" spans="1:14" ht="31.5" x14ac:dyDescent="0.25">
      <c r="A32" s="27" t="s">
        <v>102</v>
      </c>
      <c r="B32" s="131" t="s">
        <v>24</v>
      </c>
      <c r="C32" s="132" t="s">
        <v>361</v>
      </c>
      <c r="D32" s="156" t="s">
        <v>281</v>
      </c>
      <c r="E32" s="156">
        <v>1</v>
      </c>
      <c r="F32" s="136">
        <f>НМЦК!P37</f>
        <v>32979414.34</v>
      </c>
      <c r="G32" s="136">
        <f t="shared" si="1"/>
        <v>32979414.34</v>
      </c>
      <c r="H32" s="136"/>
      <c r="I32" s="136"/>
      <c r="J32" s="220">
        <f t="shared" si="2"/>
        <v>1</v>
      </c>
      <c r="K32" s="136">
        <f t="shared" si="3"/>
        <v>32979414.34</v>
      </c>
      <c r="L32" s="136">
        <f t="shared" si="0"/>
        <v>32979414.34</v>
      </c>
      <c r="M32" s="136"/>
      <c r="N32" s="136"/>
    </row>
    <row r="33" spans="1:14" ht="15.75" x14ac:dyDescent="0.25">
      <c r="A33" s="27" t="s">
        <v>103</v>
      </c>
      <c r="B33" s="131" t="s">
        <v>25</v>
      </c>
      <c r="C33" s="132" t="s">
        <v>276</v>
      </c>
      <c r="D33" s="156" t="s">
        <v>281</v>
      </c>
      <c r="E33" s="156">
        <v>1</v>
      </c>
      <c r="F33" s="136">
        <f>НМЦК!P38</f>
        <v>21756569.75</v>
      </c>
      <c r="G33" s="136">
        <f t="shared" si="1"/>
        <v>21756569.75</v>
      </c>
      <c r="H33" s="158"/>
      <c r="I33" s="158"/>
      <c r="J33" s="220">
        <f t="shared" si="2"/>
        <v>1</v>
      </c>
      <c r="K33" s="136">
        <f t="shared" si="3"/>
        <v>21756569.75</v>
      </c>
      <c r="L33" s="136">
        <f t="shared" si="0"/>
        <v>21756569.75</v>
      </c>
      <c r="M33" s="158"/>
      <c r="N33" s="158"/>
    </row>
    <row r="34" spans="1:14" ht="31.5" x14ac:dyDescent="0.25">
      <c r="A34" s="27" t="s">
        <v>104</v>
      </c>
      <c r="B34" s="131" t="s">
        <v>26</v>
      </c>
      <c r="C34" s="132" t="s">
        <v>277</v>
      </c>
      <c r="D34" s="156" t="s">
        <v>281</v>
      </c>
      <c r="E34" s="156">
        <v>1</v>
      </c>
      <c r="F34" s="136">
        <f>НМЦК!P39</f>
        <v>981317.35</v>
      </c>
      <c r="G34" s="136">
        <f t="shared" si="1"/>
        <v>981317.35</v>
      </c>
      <c r="H34" s="136">
        <f>НМЦК!Q39</f>
        <v>432893.72</v>
      </c>
      <c r="I34" s="136">
        <f t="shared" ref="I34:I42" si="9">H34</f>
        <v>432893.72</v>
      </c>
      <c r="J34" s="220">
        <f t="shared" si="2"/>
        <v>1</v>
      </c>
      <c r="K34" s="136">
        <f t="shared" si="3"/>
        <v>981317.35</v>
      </c>
      <c r="L34" s="136">
        <f t="shared" si="0"/>
        <v>981317.35</v>
      </c>
      <c r="M34" s="136">
        <f t="shared" ref="M34:M42" si="10">H34*J34</f>
        <v>432893.72</v>
      </c>
      <c r="N34" s="136">
        <f t="shared" ref="N34:N42" si="11">M34</f>
        <v>432893.72</v>
      </c>
    </row>
    <row r="35" spans="1:14" ht="15.75" x14ac:dyDescent="0.25">
      <c r="A35" s="27" t="s">
        <v>105</v>
      </c>
      <c r="B35" s="131" t="s">
        <v>27</v>
      </c>
      <c r="C35" s="132" t="s">
        <v>362</v>
      </c>
      <c r="D35" s="156" t="s">
        <v>281</v>
      </c>
      <c r="E35" s="156">
        <v>1</v>
      </c>
      <c r="F35" s="136">
        <f>НМЦК!P40</f>
        <v>3571311.36</v>
      </c>
      <c r="G35" s="136">
        <f t="shared" si="1"/>
        <v>3571311.36</v>
      </c>
      <c r="H35" s="136">
        <f>НМЦК!Q40</f>
        <v>1473309.85</v>
      </c>
      <c r="I35" s="136">
        <f t="shared" si="9"/>
        <v>1473309.85</v>
      </c>
      <c r="J35" s="220">
        <f t="shared" si="2"/>
        <v>1</v>
      </c>
      <c r="K35" s="136">
        <f t="shared" si="3"/>
        <v>3571311.36</v>
      </c>
      <c r="L35" s="136">
        <f t="shared" si="0"/>
        <v>3571311.36</v>
      </c>
      <c r="M35" s="136">
        <f t="shared" si="10"/>
        <v>1473309.85</v>
      </c>
      <c r="N35" s="136">
        <f t="shared" si="11"/>
        <v>1473309.85</v>
      </c>
    </row>
    <row r="36" spans="1:14" ht="15.75" x14ac:dyDescent="0.25">
      <c r="A36" s="27" t="s">
        <v>106</v>
      </c>
      <c r="B36" s="131" t="s">
        <v>28</v>
      </c>
      <c r="C36" s="132" t="s">
        <v>363</v>
      </c>
      <c r="D36" s="156" t="s">
        <v>281</v>
      </c>
      <c r="E36" s="156">
        <v>1</v>
      </c>
      <c r="F36" s="136">
        <f>НМЦК!P41</f>
        <v>986827.87</v>
      </c>
      <c r="G36" s="136">
        <f t="shared" si="1"/>
        <v>986827.87</v>
      </c>
      <c r="H36" s="136">
        <f>НМЦК!Q41</f>
        <v>430995.74</v>
      </c>
      <c r="I36" s="136">
        <f t="shared" si="9"/>
        <v>430995.74</v>
      </c>
      <c r="J36" s="220">
        <f t="shared" si="2"/>
        <v>1</v>
      </c>
      <c r="K36" s="136">
        <f t="shared" si="3"/>
        <v>986827.87</v>
      </c>
      <c r="L36" s="136">
        <f t="shared" si="0"/>
        <v>986827.87</v>
      </c>
      <c r="M36" s="136">
        <f t="shared" si="10"/>
        <v>430995.74</v>
      </c>
      <c r="N36" s="136">
        <f t="shared" si="11"/>
        <v>430995.74</v>
      </c>
    </row>
    <row r="37" spans="1:14" ht="31.5" x14ac:dyDescent="0.25">
      <c r="A37" s="27" t="s">
        <v>107</v>
      </c>
      <c r="B37" s="131" t="s">
        <v>29</v>
      </c>
      <c r="C37" s="132" t="s">
        <v>364</v>
      </c>
      <c r="D37" s="156" t="s">
        <v>281</v>
      </c>
      <c r="E37" s="156">
        <v>1</v>
      </c>
      <c r="F37" s="136">
        <f>НМЦК!P42</f>
        <v>724884.29</v>
      </c>
      <c r="G37" s="136">
        <f t="shared" si="1"/>
        <v>724884.29</v>
      </c>
      <c r="H37" s="136">
        <f>НМЦК!Q42</f>
        <v>86550.78</v>
      </c>
      <c r="I37" s="136">
        <f t="shared" si="9"/>
        <v>86550.78</v>
      </c>
      <c r="J37" s="220">
        <f t="shared" si="2"/>
        <v>1</v>
      </c>
      <c r="K37" s="136">
        <f t="shared" si="3"/>
        <v>724884.29</v>
      </c>
      <c r="L37" s="136">
        <f t="shared" si="0"/>
        <v>724884.29</v>
      </c>
      <c r="M37" s="136">
        <f t="shared" si="10"/>
        <v>86550.78</v>
      </c>
      <c r="N37" s="136">
        <f t="shared" si="11"/>
        <v>86550.78</v>
      </c>
    </row>
    <row r="38" spans="1:14" ht="63" x14ac:dyDescent="0.25">
      <c r="A38" s="27" t="s">
        <v>108</v>
      </c>
      <c r="B38" s="131" t="s">
        <v>30</v>
      </c>
      <c r="C38" s="132" t="s">
        <v>365</v>
      </c>
      <c r="D38" s="156" t="s">
        <v>281</v>
      </c>
      <c r="E38" s="156">
        <v>1</v>
      </c>
      <c r="F38" s="136">
        <f>НМЦК!P43</f>
        <v>3217418.95</v>
      </c>
      <c r="G38" s="136">
        <f t="shared" si="1"/>
        <v>3217418.95</v>
      </c>
      <c r="H38" s="136">
        <f>НМЦК!Q43</f>
        <v>1668097.64</v>
      </c>
      <c r="I38" s="136">
        <f t="shared" si="9"/>
        <v>1668097.64</v>
      </c>
      <c r="J38" s="220">
        <f t="shared" si="2"/>
        <v>1</v>
      </c>
      <c r="K38" s="136">
        <f t="shared" si="3"/>
        <v>3217418.95</v>
      </c>
      <c r="L38" s="136">
        <f t="shared" si="0"/>
        <v>3217418.95</v>
      </c>
      <c r="M38" s="136">
        <f t="shared" si="10"/>
        <v>1668097.64</v>
      </c>
      <c r="N38" s="136">
        <f t="shared" si="11"/>
        <v>1668097.64</v>
      </c>
    </row>
    <row r="39" spans="1:14" ht="15.75" x14ac:dyDescent="0.25">
      <c r="A39" s="27" t="s">
        <v>109</v>
      </c>
      <c r="B39" s="131" t="s">
        <v>31</v>
      </c>
      <c r="C39" s="132" t="s">
        <v>366</v>
      </c>
      <c r="D39" s="156" t="s">
        <v>281</v>
      </c>
      <c r="E39" s="156">
        <v>1</v>
      </c>
      <c r="F39" s="136">
        <f>НМЦК!P44</f>
        <v>2061051.07</v>
      </c>
      <c r="G39" s="136">
        <f t="shared" si="1"/>
        <v>2061051.07</v>
      </c>
      <c r="H39" s="136">
        <f>НМЦК!Q44</f>
        <v>911170.35</v>
      </c>
      <c r="I39" s="136">
        <f t="shared" si="9"/>
        <v>911170.35</v>
      </c>
      <c r="J39" s="220">
        <f t="shared" si="2"/>
        <v>1</v>
      </c>
      <c r="K39" s="136">
        <f t="shared" si="3"/>
        <v>2061051.07</v>
      </c>
      <c r="L39" s="136">
        <f t="shared" si="0"/>
        <v>2061051.07</v>
      </c>
      <c r="M39" s="136">
        <f t="shared" si="10"/>
        <v>911170.35</v>
      </c>
      <c r="N39" s="136">
        <f t="shared" si="11"/>
        <v>911170.35</v>
      </c>
    </row>
    <row r="40" spans="1:14" ht="31.5" x14ac:dyDescent="0.25">
      <c r="A40" s="27" t="s">
        <v>110</v>
      </c>
      <c r="B40" s="131" t="s">
        <v>367</v>
      </c>
      <c r="C40" s="132" t="s">
        <v>368</v>
      </c>
      <c r="D40" s="156" t="s">
        <v>281</v>
      </c>
      <c r="E40" s="156">
        <v>1</v>
      </c>
      <c r="F40" s="136">
        <f>НМЦК!P45</f>
        <v>105724.59</v>
      </c>
      <c r="G40" s="136">
        <f t="shared" si="1"/>
        <v>105724.59</v>
      </c>
      <c r="H40" s="136">
        <f>НМЦК!Q45</f>
        <v>105688.47</v>
      </c>
      <c r="I40" s="136">
        <f t="shared" si="9"/>
        <v>105688.47</v>
      </c>
      <c r="J40" s="220">
        <f t="shared" si="2"/>
        <v>1</v>
      </c>
      <c r="K40" s="136">
        <f t="shared" si="3"/>
        <v>105724.59</v>
      </c>
      <c r="L40" s="136">
        <f t="shared" si="0"/>
        <v>105724.59</v>
      </c>
      <c r="M40" s="136">
        <f t="shared" si="10"/>
        <v>105688.47</v>
      </c>
      <c r="N40" s="136">
        <f t="shared" si="11"/>
        <v>105688.47</v>
      </c>
    </row>
    <row r="41" spans="1:14" ht="31.5" hidden="1" x14ac:dyDescent="0.25">
      <c r="A41" s="27" t="s">
        <v>111</v>
      </c>
      <c r="B41" s="131" t="s">
        <v>369</v>
      </c>
      <c r="C41" s="132" t="s">
        <v>370</v>
      </c>
      <c r="D41" s="156" t="s">
        <v>281</v>
      </c>
      <c r="E41" s="156">
        <v>1</v>
      </c>
      <c r="F41" s="136">
        <f>НМЦК!P46</f>
        <v>0</v>
      </c>
      <c r="G41" s="136">
        <f t="shared" si="1"/>
        <v>0</v>
      </c>
      <c r="H41" s="136">
        <f>НМЦК!Q46</f>
        <v>0</v>
      </c>
      <c r="I41" s="136">
        <f t="shared" si="9"/>
        <v>0</v>
      </c>
      <c r="J41" s="220">
        <f t="shared" si="2"/>
        <v>1</v>
      </c>
      <c r="K41" s="136">
        <f t="shared" si="3"/>
        <v>0</v>
      </c>
      <c r="L41" s="136">
        <f t="shared" si="0"/>
        <v>0</v>
      </c>
      <c r="M41" s="136">
        <f t="shared" si="10"/>
        <v>0</v>
      </c>
      <c r="N41" s="136">
        <f t="shared" si="11"/>
        <v>0</v>
      </c>
    </row>
    <row r="42" spans="1:14" ht="31.5" x14ac:dyDescent="0.25">
      <c r="A42" s="27" t="s">
        <v>111</v>
      </c>
      <c r="B42" s="131" t="s">
        <v>371</v>
      </c>
      <c r="C42" s="132" t="s">
        <v>372</v>
      </c>
      <c r="D42" s="156" t="s">
        <v>281</v>
      </c>
      <c r="E42" s="156">
        <v>1</v>
      </c>
      <c r="F42" s="136">
        <f>НМЦК!P47</f>
        <v>603186.02</v>
      </c>
      <c r="G42" s="136">
        <f t="shared" si="1"/>
        <v>603186.02</v>
      </c>
      <c r="H42" s="136">
        <f>НМЦК!Q47</f>
        <v>30615.06</v>
      </c>
      <c r="I42" s="136">
        <f t="shared" si="9"/>
        <v>30615.06</v>
      </c>
      <c r="J42" s="220">
        <f t="shared" si="2"/>
        <v>1</v>
      </c>
      <c r="K42" s="136">
        <f t="shared" si="3"/>
        <v>603186.02</v>
      </c>
      <c r="L42" s="136">
        <f t="shared" si="0"/>
        <v>603186.02</v>
      </c>
      <c r="M42" s="136">
        <f t="shared" si="10"/>
        <v>30615.06</v>
      </c>
      <c r="N42" s="136">
        <f t="shared" si="11"/>
        <v>30615.06</v>
      </c>
    </row>
    <row r="43" spans="1:14" ht="15.75" x14ac:dyDescent="0.25">
      <c r="A43" s="27" t="s">
        <v>112</v>
      </c>
      <c r="B43" s="131" t="s">
        <v>32</v>
      </c>
      <c r="C43" s="132" t="s">
        <v>373</v>
      </c>
      <c r="D43" s="156" t="s">
        <v>281</v>
      </c>
      <c r="E43" s="156">
        <v>1</v>
      </c>
      <c r="F43" s="136">
        <f>НМЦК!P48</f>
        <v>150947185.87</v>
      </c>
      <c r="G43" s="136">
        <f t="shared" si="1"/>
        <v>150947185.87</v>
      </c>
      <c r="H43" s="136"/>
      <c r="I43" s="136"/>
      <c r="J43" s="220">
        <f t="shared" si="2"/>
        <v>1</v>
      </c>
      <c r="K43" s="136">
        <f t="shared" si="3"/>
        <v>150947185.87</v>
      </c>
      <c r="L43" s="136">
        <f t="shared" si="0"/>
        <v>150947185.87</v>
      </c>
      <c r="M43" s="136"/>
      <c r="N43" s="136"/>
    </row>
    <row r="44" spans="1:14" ht="15.75" x14ac:dyDescent="0.25">
      <c r="A44" s="27" t="s">
        <v>113</v>
      </c>
      <c r="B44" s="131" t="s">
        <v>33</v>
      </c>
      <c r="C44" s="132" t="s">
        <v>378</v>
      </c>
      <c r="D44" s="156" t="s">
        <v>281</v>
      </c>
      <c r="E44" s="156">
        <v>1</v>
      </c>
      <c r="F44" s="136">
        <f>НМЦК!P49</f>
        <v>8863891.7799999993</v>
      </c>
      <c r="G44" s="136">
        <f t="shared" si="1"/>
        <v>8863891.7799999993</v>
      </c>
      <c r="H44" s="136"/>
      <c r="I44" s="136"/>
      <c r="J44" s="220">
        <f t="shared" si="2"/>
        <v>1</v>
      </c>
      <c r="K44" s="136">
        <f t="shared" si="3"/>
        <v>8863891.7799999993</v>
      </c>
      <c r="L44" s="136">
        <f t="shared" si="0"/>
        <v>8863891.7799999993</v>
      </c>
      <c r="M44" s="136"/>
      <c r="N44" s="136"/>
    </row>
    <row r="45" spans="1:14" ht="31.5" x14ac:dyDescent="0.25">
      <c r="A45" s="27" t="s">
        <v>114</v>
      </c>
      <c r="B45" s="131" t="s">
        <v>34</v>
      </c>
      <c r="C45" s="132" t="s">
        <v>379</v>
      </c>
      <c r="D45" s="156" t="s">
        <v>281</v>
      </c>
      <c r="E45" s="156">
        <v>1</v>
      </c>
      <c r="F45" s="136">
        <f>НМЦК!P50</f>
        <v>13327341.720000001</v>
      </c>
      <c r="G45" s="136">
        <f t="shared" si="1"/>
        <v>13327341.720000001</v>
      </c>
      <c r="H45" s="136">
        <f>НМЦК!Q50</f>
        <v>13327341.720000001</v>
      </c>
      <c r="I45" s="136">
        <f t="shared" ref="I45:I47" si="12">H45</f>
        <v>13327341.720000001</v>
      </c>
      <c r="J45" s="220">
        <f t="shared" si="2"/>
        <v>1</v>
      </c>
      <c r="K45" s="136">
        <f t="shared" si="3"/>
        <v>13327341.720000001</v>
      </c>
      <c r="L45" s="136">
        <f t="shared" si="0"/>
        <v>13327341.720000001</v>
      </c>
      <c r="M45" s="136">
        <f t="shared" ref="M45:M47" si="13">H45*J45</f>
        <v>13327341.720000001</v>
      </c>
      <c r="N45" s="136">
        <f t="shared" ref="N45:N47" si="14">M45</f>
        <v>13327341.720000001</v>
      </c>
    </row>
    <row r="46" spans="1:14" ht="31.5" x14ac:dyDescent="0.25">
      <c r="A46" s="27" t="s">
        <v>115</v>
      </c>
      <c r="B46" s="131" t="s">
        <v>35</v>
      </c>
      <c r="C46" s="132" t="s">
        <v>374</v>
      </c>
      <c r="D46" s="156" t="s">
        <v>281</v>
      </c>
      <c r="E46" s="156">
        <v>1</v>
      </c>
      <c r="F46" s="136">
        <f>НМЦК!P51</f>
        <v>176239727.5</v>
      </c>
      <c r="G46" s="136">
        <f t="shared" si="1"/>
        <v>176239727.5</v>
      </c>
      <c r="H46" s="136">
        <f>НМЦК!Q51</f>
        <v>35659917.310000002</v>
      </c>
      <c r="I46" s="136">
        <f t="shared" si="12"/>
        <v>35659917.310000002</v>
      </c>
      <c r="J46" s="220">
        <f t="shared" si="2"/>
        <v>1</v>
      </c>
      <c r="K46" s="136">
        <f t="shared" si="3"/>
        <v>176239727.5</v>
      </c>
      <c r="L46" s="136">
        <f t="shared" si="0"/>
        <v>176239727.5</v>
      </c>
      <c r="M46" s="136">
        <f t="shared" si="13"/>
        <v>35659917.310000002</v>
      </c>
      <c r="N46" s="136">
        <f t="shared" si="14"/>
        <v>35659917.310000002</v>
      </c>
    </row>
    <row r="47" spans="1:14" ht="15.75" x14ac:dyDescent="0.25">
      <c r="A47" s="27" t="s">
        <v>116</v>
      </c>
      <c r="B47" s="131" t="s">
        <v>36</v>
      </c>
      <c r="C47" s="132" t="s">
        <v>375</v>
      </c>
      <c r="D47" s="156" t="s">
        <v>281</v>
      </c>
      <c r="E47" s="156">
        <v>1</v>
      </c>
      <c r="F47" s="136">
        <f>НМЦК!P52</f>
        <v>25759248.960000001</v>
      </c>
      <c r="G47" s="136">
        <f t="shared" si="1"/>
        <v>25759248.960000001</v>
      </c>
      <c r="H47" s="136">
        <f>НМЦК!Q52</f>
        <v>15548045.07</v>
      </c>
      <c r="I47" s="136">
        <f t="shared" si="12"/>
        <v>15548045.07</v>
      </c>
      <c r="J47" s="220">
        <f t="shared" si="2"/>
        <v>1</v>
      </c>
      <c r="K47" s="136">
        <f t="shared" si="3"/>
        <v>25759248.960000001</v>
      </c>
      <c r="L47" s="136">
        <f t="shared" si="0"/>
        <v>25759248.960000001</v>
      </c>
      <c r="M47" s="136">
        <f t="shared" si="13"/>
        <v>15548045.07</v>
      </c>
      <c r="N47" s="136">
        <f t="shared" si="14"/>
        <v>15548045.07</v>
      </c>
    </row>
    <row r="48" spans="1:14" ht="31.5" x14ac:dyDescent="0.25">
      <c r="A48" s="27" t="s">
        <v>117</v>
      </c>
      <c r="B48" s="131" t="s">
        <v>37</v>
      </c>
      <c r="C48" s="132" t="s">
        <v>376</v>
      </c>
      <c r="D48" s="156" t="s">
        <v>281</v>
      </c>
      <c r="E48" s="156">
        <v>1</v>
      </c>
      <c r="F48" s="136">
        <f>НМЦК!P53</f>
        <v>11886515.5</v>
      </c>
      <c r="G48" s="136">
        <f t="shared" si="1"/>
        <v>11886515.5</v>
      </c>
      <c r="H48" s="158"/>
      <c r="I48" s="158"/>
      <c r="J48" s="220">
        <f t="shared" si="2"/>
        <v>1</v>
      </c>
      <c r="K48" s="136">
        <f t="shared" si="3"/>
        <v>11886515.5</v>
      </c>
      <c r="L48" s="136">
        <f t="shared" si="0"/>
        <v>11886515.5</v>
      </c>
      <c r="M48" s="158"/>
      <c r="N48" s="158"/>
    </row>
    <row r="49" spans="1:14" ht="31.5" x14ac:dyDescent="0.25">
      <c r="A49" s="27" t="s">
        <v>118</v>
      </c>
      <c r="B49" s="131" t="s">
        <v>38</v>
      </c>
      <c r="C49" s="132" t="s">
        <v>377</v>
      </c>
      <c r="D49" s="156" t="s">
        <v>281</v>
      </c>
      <c r="E49" s="156">
        <v>1</v>
      </c>
      <c r="F49" s="136">
        <f>НМЦК!P54</f>
        <v>1874356642.3299999</v>
      </c>
      <c r="G49" s="136">
        <f t="shared" si="1"/>
        <v>1874356642.3299999</v>
      </c>
      <c r="H49" s="158"/>
      <c r="I49" s="158"/>
      <c r="J49" s="220">
        <f t="shared" si="2"/>
        <v>1</v>
      </c>
      <c r="K49" s="136">
        <f t="shared" si="3"/>
        <v>1874356642.3299999</v>
      </c>
      <c r="L49" s="136">
        <f t="shared" si="0"/>
        <v>1874356642.3299999</v>
      </c>
      <c r="M49" s="158"/>
      <c r="N49" s="158"/>
    </row>
    <row r="50" spans="1:14" ht="47.25" x14ac:dyDescent="0.25">
      <c r="A50" s="27" t="s">
        <v>119</v>
      </c>
      <c r="B50" s="131" t="s">
        <v>39</v>
      </c>
      <c r="C50" s="132" t="s">
        <v>380</v>
      </c>
      <c r="D50" s="156" t="s">
        <v>281</v>
      </c>
      <c r="E50" s="156">
        <v>1</v>
      </c>
      <c r="F50" s="136">
        <f>НМЦК!P55</f>
        <v>1358812.36</v>
      </c>
      <c r="G50" s="136">
        <f t="shared" si="1"/>
        <v>1358812.36</v>
      </c>
      <c r="H50" s="158"/>
      <c r="I50" s="158"/>
      <c r="J50" s="220">
        <f t="shared" si="2"/>
        <v>1</v>
      </c>
      <c r="K50" s="136">
        <f t="shared" si="3"/>
        <v>1358812.36</v>
      </c>
      <c r="L50" s="136">
        <f t="shared" si="0"/>
        <v>1358812.36</v>
      </c>
      <c r="M50" s="158"/>
      <c r="N50" s="158"/>
    </row>
    <row r="51" spans="1:14" ht="31.5" x14ac:dyDescent="0.25">
      <c r="A51" s="27" t="s">
        <v>120</v>
      </c>
      <c r="B51" s="131" t="s">
        <v>40</v>
      </c>
      <c r="C51" s="132" t="s">
        <v>381</v>
      </c>
      <c r="D51" s="156" t="s">
        <v>281</v>
      </c>
      <c r="E51" s="156">
        <v>1</v>
      </c>
      <c r="F51" s="136">
        <f>НМЦК!P56</f>
        <v>11276881.84</v>
      </c>
      <c r="G51" s="136">
        <f t="shared" si="1"/>
        <v>11276881.84</v>
      </c>
      <c r="H51" s="158"/>
      <c r="I51" s="158"/>
      <c r="J51" s="220">
        <f t="shared" si="2"/>
        <v>1</v>
      </c>
      <c r="K51" s="136">
        <f t="shared" si="3"/>
        <v>11276881.84</v>
      </c>
      <c r="L51" s="136">
        <f t="shared" si="0"/>
        <v>11276881.84</v>
      </c>
      <c r="M51" s="158"/>
      <c r="N51" s="158"/>
    </row>
    <row r="52" spans="1:14" ht="30.75" customHeight="1" x14ac:dyDescent="0.25">
      <c r="A52" s="27" t="s">
        <v>121</v>
      </c>
      <c r="B52" s="131" t="s">
        <v>382</v>
      </c>
      <c r="C52" s="132" t="s">
        <v>383</v>
      </c>
      <c r="D52" s="156" t="s">
        <v>281</v>
      </c>
      <c r="E52" s="156">
        <v>1</v>
      </c>
      <c r="F52" s="136">
        <f>НМЦК!P57</f>
        <v>77437034.920000002</v>
      </c>
      <c r="G52" s="136">
        <f t="shared" si="1"/>
        <v>77437034.920000002</v>
      </c>
      <c r="H52" s="136">
        <f>НМЦК!Q57</f>
        <v>74027024.420000002</v>
      </c>
      <c r="I52" s="136">
        <f t="shared" ref="I52:I55" si="15">H52</f>
        <v>74027024.420000002</v>
      </c>
      <c r="J52" s="220">
        <f t="shared" si="2"/>
        <v>1</v>
      </c>
      <c r="K52" s="136">
        <f t="shared" si="3"/>
        <v>77437034.920000002</v>
      </c>
      <c r="L52" s="136">
        <f t="shared" si="0"/>
        <v>77437034.920000002</v>
      </c>
      <c r="M52" s="136">
        <f t="shared" ref="M52:M55" si="16">H52*J52</f>
        <v>74027024.420000002</v>
      </c>
      <c r="N52" s="136">
        <f t="shared" ref="N52:N55" si="17">M52</f>
        <v>74027024.420000002</v>
      </c>
    </row>
    <row r="53" spans="1:14" ht="31.5" x14ac:dyDescent="0.25">
      <c r="A53" s="27" t="s">
        <v>122</v>
      </c>
      <c r="B53" s="131" t="s">
        <v>384</v>
      </c>
      <c r="C53" s="132" t="s">
        <v>385</v>
      </c>
      <c r="D53" s="156" t="s">
        <v>281</v>
      </c>
      <c r="E53" s="156">
        <v>1</v>
      </c>
      <c r="F53" s="136">
        <f>НМЦК!P58</f>
        <v>30809911.77</v>
      </c>
      <c r="G53" s="136">
        <f t="shared" si="1"/>
        <v>30809911.77</v>
      </c>
      <c r="H53" s="136">
        <f>НМЦК!Q58</f>
        <v>29173960.559999999</v>
      </c>
      <c r="I53" s="136">
        <f t="shared" si="15"/>
        <v>29173960.559999999</v>
      </c>
      <c r="J53" s="220">
        <f t="shared" si="2"/>
        <v>1</v>
      </c>
      <c r="K53" s="136">
        <f t="shared" si="3"/>
        <v>30809911.77</v>
      </c>
      <c r="L53" s="136">
        <f t="shared" si="0"/>
        <v>30809911.77</v>
      </c>
      <c r="M53" s="136">
        <f t="shared" si="16"/>
        <v>29173960.559999999</v>
      </c>
      <c r="N53" s="136">
        <f t="shared" si="17"/>
        <v>29173960.559999999</v>
      </c>
    </row>
    <row r="54" spans="1:14" ht="31.5" x14ac:dyDescent="0.25">
      <c r="A54" s="27" t="s">
        <v>123</v>
      </c>
      <c r="B54" s="131" t="s">
        <v>386</v>
      </c>
      <c r="C54" s="132" t="s">
        <v>387</v>
      </c>
      <c r="D54" s="156" t="s">
        <v>281</v>
      </c>
      <c r="E54" s="156">
        <v>1</v>
      </c>
      <c r="F54" s="136">
        <f>НМЦК!P59</f>
        <v>7331049.6100000003</v>
      </c>
      <c r="G54" s="136">
        <f t="shared" si="1"/>
        <v>7331049.6100000003</v>
      </c>
      <c r="H54" s="136">
        <f>НМЦК!Q59</f>
        <v>15263.59</v>
      </c>
      <c r="I54" s="136">
        <f t="shared" si="15"/>
        <v>15263.59</v>
      </c>
      <c r="J54" s="220">
        <f t="shared" si="2"/>
        <v>1</v>
      </c>
      <c r="K54" s="136">
        <f t="shared" si="3"/>
        <v>7331049.6100000003</v>
      </c>
      <c r="L54" s="136">
        <f t="shared" si="0"/>
        <v>7331049.6100000003</v>
      </c>
      <c r="M54" s="136">
        <f t="shared" si="16"/>
        <v>15263.59</v>
      </c>
      <c r="N54" s="136">
        <f t="shared" si="17"/>
        <v>15263.59</v>
      </c>
    </row>
    <row r="55" spans="1:14" ht="15.75" x14ac:dyDescent="0.25">
      <c r="A55" s="135" t="s">
        <v>412</v>
      </c>
      <c r="B55" s="131" t="s">
        <v>15</v>
      </c>
      <c r="C55" s="132" t="s">
        <v>388</v>
      </c>
      <c r="D55" s="156" t="s">
        <v>281</v>
      </c>
      <c r="E55" s="156">
        <v>1</v>
      </c>
      <c r="F55" s="136">
        <f>НМЦК!P60</f>
        <v>1835555.53</v>
      </c>
      <c r="G55" s="136">
        <f t="shared" si="1"/>
        <v>1835555.53</v>
      </c>
      <c r="H55" s="136">
        <f>НМЦК!Q60</f>
        <v>41705.1</v>
      </c>
      <c r="I55" s="136">
        <f t="shared" si="15"/>
        <v>41705.1</v>
      </c>
      <c r="J55" s="220">
        <f t="shared" si="2"/>
        <v>1</v>
      </c>
      <c r="K55" s="136">
        <f t="shared" si="3"/>
        <v>1835555.53</v>
      </c>
      <c r="L55" s="136">
        <f t="shared" si="0"/>
        <v>1835555.53</v>
      </c>
      <c r="M55" s="136">
        <f t="shared" si="16"/>
        <v>41705.1</v>
      </c>
      <c r="N55" s="136">
        <f t="shared" si="17"/>
        <v>41705.1</v>
      </c>
    </row>
    <row r="56" spans="1:14" ht="31.5" x14ac:dyDescent="0.25">
      <c r="A56" s="135" t="s">
        <v>124</v>
      </c>
      <c r="B56" s="131" t="s">
        <v>389</v>
      </c>
      <c r="C56" s="132" t="s">
        <v>390</v>
      </c>
      <c r="D56" s="156" t="s">
        <v>281</v>
      </c>
      <c r="E56" s="156">
        <v>1</v>
      </c>
      <c r="F56" s="136">
        <f>НМЦК!P61</f>
        <v>531071.06999999995</v>
      </c>
      <c r="G56" s="136">
        <f t="shared" si="1"/>
        <v>531071.06999999995</v>
      </c>
      <c r="H56" s="136"/>
      <c r="I56" s="136"/>
      <c r="J56" s="220">
        <f t="shared" si="2"/>
        <v>1</v>
      </c>
      <c r="K56" s="136">
        <f t="shared" si="3"/>
        <v>531071.06999999995</v>
      </c>
      <c r="L56" s="136">
        <f t="shared" si="0"/>
        <v>531071.06999999995</v>
      </c>
      <c r="M56" s="136"/>
      <c r="N56" s="136"/>
    </row>
    <row r="57" spans="1:14" ht="15.75" x14ac:dyDescent="0.25">
      <c r="A57" s="135" t="s">
        <v>125</v>
      </c>
      <c r="B57" s="131" t="s">
        <v>392</v>
      </c>
      <c r="C57" s="132" t="s">
        <v>393</v>
      </c>
      <c r="D57" s="156" t="s">
        <v>281</v>
      </c>
      <c r="E57" s="156">
        <v>1</v>
      </c>
      <c r="F57" s="136">
        <f>НМЦК!P62</f>
        <v>2444922.96</v>
      </c>
      <c r="G57" s="136">
        <f t="shared" si="1"/>
        <v>2444922.96</v>
      </c>
      <c r="H57" s="136"/>
      <c r="I57" s="136"/>
      <c r="J57" s="220">
        <f t="shared" si="2"/>
        <v>1</v>
      </c>
      <c r="K57" s="136">
        <f t="shared" si="3"/>
        <v>2444922.96</v>
      </c>
      <c r="L57" s="136">
        <f t="shared" si="0"/>
        <v>2444922.96</v>
      </c>
      <c r="M57" s="136"/>
      <c r="N57" s="136"/>
    </row>
    <row r="58" spans="1:14" ht="15.75" x14ac:dyDescent="0.25">
      <c r="A58" s="135" t="s">
        <v>126</v>
      </c>
      <c r="B58" s="131" t="s">
        <v>394</v>
      </c>
      <c r="C58" s="132" t="s">
        <v>395</v>
      </c>
      <c r="D58" s="156" t="s">
        <v>281</v>
      </c>
      <c r="E58" s="156">
        <v>1</v>
      </c>
      <c r="F58" s="136">
        <f>НМЦК!P63</f>
        <v>4317078.6900000004</v>
      </c>
      <c r="G58" s="136">
        <f t="shared" si="1"/>
        <v>4317078.6900000004</v>
      </c>
      <c r="H58" s="136"/>
      <c r="I58" s="136"/>
      <c r="J58" s="220">
        <f t="shared" si="2"/>
        <v>1</v>
      </c>
      <c r="K58" s="136">
        <f t="shared" si="3"/>
        <v>4317078.6900000004</v>
      </c>
      <c r="L58" s="136">
        <f t="shared" si="0"/>
        <v>4317078.6900000004</v>
      </c>
      <c r="M58" s="136"/>
      <c r="N58" s="136"/>
    </row>
    <row r="59" spans="1:14" ht="31.5" x14ac:dyDescent="0.25">
      <c r="A59" s="135" t="s">
        <v>391</v>
      </c>
      <c r="B59" s="128" t="s">
        <v>312</v>
      </c>
      <c r="C59" s="129" t="s">
        <v>313</v>
      </c>
      <c r="D59" s="156" t="s">
        <v>281</v>
      </c>
      <c r="E59" s="156">
        <v>1</v>
      </c>
      <c r="F59" s="136">
        <f>НМЦК!P64</f>
        <v>44845706.009999998</v>
      </c>
      <c r="G59" s="136">
        <f t="shared" si="1"/>
        <v>44845706.009999998</v>
      </c>
      <c r="H59" s="136"/>
      <c r="I59" s="136"/>
      <c r="J59" s="220">
        <f t="shared" si="2"/>
        <v>1</v>
      </c>
      <c r="K59" s="136">
        <f t="shared" si="3"/>
        <v>44845706.009999998</v>
      </c>
      <c r="L59" s="136">
        <f t="shared" si="0"/>
        <v>44845706.009999998</v>
      </c>
      <c r="M59" s="136"/>
      <c r="N59" s="136"/>
    </row>
    <row r="60" spans="1:14" ht="15.75" x14ac:dyDescent="0.25">
      <c r="A60" s="135" t="s">
        <v>396</v>
      </c>
      <c r="B60" s="128" t="s">
        <v>317</v>
      </c>
      <c r="C60" s="129" t="s">
        <v>318</v>
      </c>
      <c r="D60" s="156" t="s">
        <v>281</v>
      </c>
      <c r="E60" s="156">
        <v>1</v>
      </c>
      <c r="F60" s="136">
        <f>НМЦК!P65</f>
        <v>48707223.340000004</v>
      </c>
      <c r="G60" s="136">
        <f t="shared" si="1"/>
        <v>48707223.340000004</v>
      </c>
      <c r="H60" s="136"/>
      <c r="I60" s="136"/>
      <c r="J60" s="220">
        <f t="shared" si="2"/>
        <v>1</v>
      </c>
      <c r="K60" s="136">
        <f t="shared" si="3"/>
        <v>48707223.340000004</v>
      </c>
      <c r="L60" s="136">
        <f t="shared" si="0"/>
        <v>48707223.340000004</v>
      </c>
      <c r="M60" s="136"/>
      <c r="N60" s="136"/>
    </row>
    <row r="61" spans="1:14" ht="31.5" x14ac:dyDescent="0.25">
      <c r="A61" s="135" t="s">
        <v>397</v>
      </c>
      <c r="B61" s="128" t="s">
        <v>44</v>
      </c>
      <c r="C61" s="129" t="s">
        <v>319</v>
      </c>
      <c r="D61" s="156" t="s">
        <v>281</v>
      </c>
      <c r="E61" s="156">
        <v>1</v>
      </c>
      <c r="F61" s="136">
        <f>НМЦК!P66</f>
        <v>18138112.350000001</v>
      </c>
      <c r="G61" s="136">
        <f t="shared" si="1"/>
        <v>18138112.350000001</v>
      </c>
      <c r="H61" s="136">
        <f>НМЦК!Q66</f>
        <v>5646323.1900000004</v>
      </c>
      <c r="I61" s="136">
        <f>H61</f>
        <v>5646323.1900000004</v>
      </c>
      <c r="J61" s="220">
        <f t="shared" si="2"/>
        <v>1</v>
      </c>
      <c r="K61" s="136">
        <f t="shared" si="3"/>
        <v>18138112.350000001</v>
      </c>
      <c r="L61" s="136">
        <f t="shared" si="0"/>
        <v>18138112.350000001</v>
      </c>
      <c r="M61" s="136">
        <f>H61*J61</f>
        <v>5646323.1900000004</v>
      </c>
      <c r="N61" s="136">
        <f>M61</f>
        <v>5646323.1900000004</v>
      </c>
    </row>
    <row r="62" spans="1:14" ht="15.75" x14ac:dyDescent="0.25">
      <c r="A62" s="135" t="s">
        <v>398</v>
      </c>
      <c r="B62" s="128" t="s">
        <v>49</v>
      </c>
      <c r="C62" s="129" t="s">
        <v>46</v>
      </c>
      <c r="D62" s="156" t="s">
        <v>281</v>
      </c>
      <c r="E62" s="156">
        <v>1</v>
      </c>
      <c r="F62" s="136">
        <f>НМЦК!P67</f>
        <v>31425.59</v>
      </c>
      <c r="G62" s="136">
        <f t="shared" si="1"/>
        <v>31425.59</v>
      </c>
      <c r="H62" s="136"/>
      <c r="I62" s="136"/>
      <c r="J62" s="220">
        <f t="shared" si="2"/>
        <v>1</v>
      </c>
      <c r="K62" s="136">
        <f t="shared" si="3"/>
        <v>31425.59</v>
      </c>
      <c r="L62" s="136">
        <f t="shared" si="0"/>
        <v>31425.59</v>
      </c>
      <c r="M62" s="136"/>
      <c r="N62" s="136"/>
    </row>
    <row r="63" spans="1:14" ht="31.5" x14ac:dyDescent="0.25">
      <c r="A63" s="135" t="s">
        <v>399</v>
      </c>
      <c r="B63" s="128" t="s">
        <v>51</v>
      </c>
      <c r="C63" s="129" t="s">
        <v>48</v>
      </c>
      <c r="D63" s="156" t="s">
        <v>281</v>
      </c>
      <c r="E63" s="156">
        <v>1</v>
      </c>
      <c r="F63" s="136">
        <f>НМЦК!P68</f>
        <v>214945.15</v>
      </c>
      <c r="G63" s="136">
        <f t="shared" si="1"/>
        <v>214945.15</v>
      </c>
      <c r="H63" s="136"/>
      <c r="I63" s="136"/>
      <c r="J63" s="220">
        <f t="shared" si="2"/>
        <v>1</v>
      </c>
      <c r="K63" s="136">
        <f t="shared" si="3"/>
        <v>214945.15</v>
      </c>
      <c r="L63" s="136">
        <f t="shared" si="0"/>
        <v>214945.15</v>
      </c>
      <c r="M63" s="136"/>
      <c r="N63" s="136"/>
    </row>
    <row r="64" spans="1:14" ht="15.75" x14ac:dyDescent="0.25">
      <c r="A64" s="135" t="s">
        <v>400</v>
      </c>
      <c r="B64" s="128" t="s">
        <v>52</v>
      </c>
      <c r="C64" s="129" t="s">
        <v>188</v>
      </c>
      <c r="D64" s="156" t="s">
        <v>281</v>
      </c>
      <c r="E64" s="156">
        <v>1</v>
      </c>
      <c r="F64" s="136">
        <f>НМЦК!P69</f>
        <v>85859.54</v>
      </c>
      <c r="G64" s="136">
        <f t="shared" si="1"/>
        <v>85859.54</v>
      </c>
      <c r="H64" s="136"/>
      <c r="I64" s="136"/>
      <c r="J64" s="220">
        <f t="shared" si="2"/>
        <v>1</v>
      </c>
      <c r="K64" s="136">
        <f t="shared" si="3"/>
        <v>85859.54</v>
      </c>
      <c r="L64" s="136">
        <f t="shared" si="0"/>
        <v>85859.54</v>
      </c>
      <c r="M64" s="136"/>
      <c r="N64" s="136"/>
    </row>
    <row r="65" spans="1:14" ht="31.5" x14ac:dyDescent="0.25">
      <c r="A65" s="135" t="s">
        <v>401</v>
      </c>
      <c r="B65" s="128" t="s">
        <v>155</v>
      </c>
      <c r="C65" s="129" t="s">
        <v>405</v>
      </c>
      <c r="D65" s="156" t="s">
        <v>281</v>
      </c>
      <c r="E65" s="156">
        <v>1</v>
      </c>
      <c r="F65" s="136">
        <f>НМЦК!P70</f>
        <v>2203460.73</v>
      </c>
      <c r="G65" s="136">
        <f t="shared" si="1"/>
        <v>2203460.73</v>
      </c>
      <c r="H65" s="136"/>
      <c r="I65" s="136"/>
      <c r="J65" s="220">
        <f t="shared" si="2"/>
        <v>1</v>
      </c>
      <c r="K65" s="136">
        <f t="shared" si="3"/>
        <v>2203460.73</v>
      </c>
      <c r="L65" s="136">
        <f t="shared" si="0"/>
        <v>2203460.73</v>
      </c>
      <c r="M65" s="136"/>
      <c r="N65" s="136"/>
    </row>
    <row r="66" spans="1:14" ht="31.5" x14ac:dyDescent="0.25">
      <c r="A66" s="135" t="s">
        <v>402</v>
      </c>
      <c r="B66" s="128" t="s">
        <v>55</v>
      </c>
      <c r="C66" s="129" t="s">
        <v>278</v>
      </c>
      <c r="D66" s="156" t="s">
        <v>281</v>
      </c>
      <c r="E66" s="156">
        <v>1</v>
      </c>
      <c r="F66" s="136">
        <f>НМЦК!P71</f>
        <v>526650.81000000006</v>
      </c>
      <c r="G66" s="136">
        <f t="shared" si="1"/>
        <v>526650.81000000006</v>
      </c>
      <c r="H66" s="136"/>
      <c r="I66" s="136"/>
      <c r="J66" s="220">
        <f t="shared" si="2"/>
        <v>1</v>
      </c>
      <c r="K66" s="136">
        <f t="shared" si="3"/>
        <v>526650.81000000006</v>
      </c>
      <c r="L66" s="136">
        <f t="shared" si="0"/>
        <v>526650.81000000006</v>
      </c>
      <c r="M66" s="136"/>
      <c r="N66" s="136"/>
    </row>
    <row r="67" spans="1:14" ht="31.5" x14ac:dyDescent="0.25">
      <c r="A67" s="135" t="s">
        <v>403</v>
      </c>
      <c r="B67" s="128" t="s">
        <v>55</v>
      </c>
      <c r="C67" s="129" t="s">
        <v>57</v>
      </c>
      <c r="D67" s="156" t="s">
        <v>281</v>
      </c>
      <c r="E67" s="156">
        <v>1</v>
      </c>
      <c r="F67" s="136">
        <f>НМЦК!P72</f>
        <v>2388338.19</v>
      </c>
      <c r="G67" s="136">
        <f t="shared" si="1"/>
        <v>2388338.19</v>
      </c>
      <c r="H67" s="136"/>
      <c r="I67" s="136"/>
      <c r="J67" s="220">
        <f t="shared" si="2"/>
        <v>1</v>
      </c>
      <c r="K67" s="136">
        <f t="shared" si="3"/>
        <v>2388338.19</v>
      </c>
      <c r="L67" s="136">
        <f t="shared" si="0"/>
        <v>2388338.19</v>
      </c>
      <c r="M67" s="136"/>
      <c r="N67" s="136"/>
    </row>
    <row r="68" spans="1:14" ht="15.75" x14ac:dyDescent="0.25">
      <c r="A68" s="135" t="s">
        <v>404</v>
      </c>
      <c r="B68" s="128" t="s">
        <v>55</v>
      </c>
      <c r="C68" s="129" t="s">
        <v>410</v>
      </c>
      <c r="D68" s="156" t="s">
        <v>281</v>
      </c>
      <c r="E68" s="156">
        <v>1</v>
      </c>
      <c r="F68" s="136">
        <f>НМЦК!P73</f>
        <v>59904000</v>
      </c>
      <c r="G68" s="136">
        <f t="shared" si="1"/>
        <v>59904000</v>
      </c>
      <c r="H68" s="136"/>
      <c r="I68" s="136"/>
      <c r="J68" s="220">
        <f t="shared" si="2"/>
        <v>1</v>
      </c>
      <c r="K68" s="136">
        <f t="shared" si="3"/>
        <v>59904000</v>
      </c>
      <c r="L68" s="136">
        <f t="shared" si="0"/>
        <v>59904000</v>
      </c>
      <c r="M68" s="136"/>
      <c r="N68" s="136"/>
    </row>
    <row r="69" spans="1:14" ht="31.5" x14ac:dyDescent="0.25">
      <c r="A69" s="135" t="s">
        <v>406</v>
      </c>
      <c r="B69" s="128" t="s">
        <v>271</v>
      </c>
      <c r="C69" s="129" t="s">
        <v>56</v>
      </c>
      <c r="D69" s="156" t="s">
        <v>281</v>
      </c>
      <c r="E69" s="156">
        <v>1</v>
      </c>
      <c r="F69" s="136">
        <f>НМЦК!P74</f>
        <v>1338588.8600000001</v>
      </c>
      <c r="G69" s="136">
        <f t="shared" si="1"/>
        <v>1338588.8600000001</v>
      </c>
      <c r="H69" s="136"/>
      <c r="I69" s="136"/>
      <c r="J69" s="220">
        <f t="shared" si="2"/>
        <v>1</v>
      </c>
      <c r="K69" s="136">
        <f t="shared" si="3"/>
        <v>1338588.8600000001</v>
      </c>
      <c r="L69" s="136">
        <f t="shared" si="0"/>
        <v>1338588.8600000001</v>
      </c>
      <c r="M69" s="136"/>
      <c r="N69" s="136"/>
    </row>
    <row r="70" spans="1:14" ht="15.75" x14ac:dyDescent="0.25">
      <c r="A70" s="135" t="s">
        <v>407</v>
      </c>
      <c r="B70" s="128" t="s">
        <v>58</v>
      </c>
      <c r="C70" s="129" t="s">
        <v>325</v>
      </c>
      <c r="D70" s="156" t="s">
        <v>281</v>
      </c>
      <c r="E70" s="156">
        <v>1</v>
      </c>
      <c r="F70" s="136">
        <f>НМЦК!P75</f>
        <v>21111867.850000001</v>
      </c>
      <c r="G70" s="136">
        <f t="shared" si="1"/>
        <v>21111867.850000001</v>
      </c>
      <c r="H70" s="136"/>
      <c r="I70" s="136"/>
      <c r="J70" s="220">
        <f t="shared" si="2"/>
        <v>1</v>
      </c>
      <c r="K70" s="136">
        <f t="shared" si="3"/>
        <v>21111867.850000001</v>
      </c>
      <c r="L70" s="136">
        <f t="shared" si="0"/>
        <v>21111867.850000001</v>
      </c>
      <c r="M70" s="136"/>
      <c r="N70" s="136"/>
    </row>
    <row r="71" spans="1:14" ht="31.5" x14ac:dyDescent="0.25">
      <c r="A71" s="135" t="s">
        <v>408</v>
      </c>
      <c r="B71" s="3" t="s">
        <v>59</v>
      </c>
      <c r="C71" s="6" t="s">
        <v>279</v>
      </c>
      <c r="D71" s="156" t="s">
        <v>281</v>
      </c>
      <c r="E71" s="156">
        <v>1</v>
      </c>
      <c r="F71" s="136">
        <f>НМЦК!P76</f>
        <v>86828063.230000004</v>
      </c>
      <c r="G71" s="136">
        <f t="shared" si="1"/>
        <v>86828063.230000004</v>
      </c>
      <c r="H71" s="136">
        <f>НМЦК!Q76</f>
        <v>6021326.9699999997</v>
      </c>
      <c r="I71" s="136">
        <f>H71</f>
        <v>6021326.9699999997</v>
      </c>
      <c r="J71" s="220">
        <f t="shared" si="2"/>
        <v>1</v>
      </c>
      <c r="K71" s="136">
        <f t="shared" si="3"/>
        <v>86828063.230000004</v>
      </c>
      <c r="L71" s="136">
        <f t="shared" si="0"/>
        <v>86828063.230000004</v>
      </c>
      <c r="M71" s="136">
        <f>H71*J71</f>
        <v>6021326.9699999997</v>
      </c>
      <c r="N71" s="136">
        <f>M71</f>
        <v>6021326.9699999997</v>
      </c>
    </row>
    <row r="72" spans="1:14" ht="48.75" hidden="1" customHeight="1" x14ac:dyDescent="0.25">
      <c r="A72" s="82">
        <v>3</v>
      </c>
      <c r="B72" s="82"/>
      <c r="C72" s="89" t="s">
        <v>415</v>
      </c>
      <c r="D72" s="157"/>
      <c r="E72" s="157"/>
      <c r="F72" s="159"/>
      <c r="G72" s="79">
        <f>G73</f>
        <v>0</v>
      </c>
      <c r="H72" s="159"/>
      <c r="I72" s="79">
        <f>I73</f>
        <v>0</v>
      </c>
      <c r="J72" s="73"/>
      <c r="K72" s="159"/>
      <c r="L72" s="79">
        <f>L73</f>
        <v>0</v>
      </c>
      <c r="M72" s="159"/>
      <c r="N72" s="79">
        <f>N73</f>
        <v>0</v>
      </c>
    </row>
    <row r="73" spans="1:14" ht="47.25" hidden="1" x14ac:dyDescent="0.25">
      <c r="A73" s="27" t="s">
        <v>260</v>
      </c>
      <c r="B73" s="131" t="s">
        <v>34</v>
      </c>
      <c r="C73" s="133" t="s">
        <v>289</v>
      </c>
      <c r="D73" s="156" t="s">
        <v>281</v>
      </c>
      <c r="E73" s="156">
        <v>1</v>
      </c>
      <c r="F73" s="136">
        <f>НМЦК!P78</f>
        <v>0</v>
      </c>
      <c r="G73" s="136">
        <f t="shared" si="1"/>
        <v>0</v>
      </c>
      <c r="H73" s="136">
        <f>НМЦК!Q78</f>
        <v>0</v>
      </c>
      <c r="I73" s="136">
        <f>H73</f>
        <v>0</v>
      </c>
      <c r="J73" s="220">
        <v>0.99996450971799999</v>
      </c>
      <c r="K73" s="136">
        <f>F73*J73</f>
        <v>0</v>
      </c>
      <c r="L73" s="136">
        <f>K73</f>
        <v>0</v>
      </c>
      <c r="M73" s="136">
        <f>H73*J73</f>
        <v>0</v>
      </c>
      <c r="N73" s="136">
        <f>M73</f>
        <v>0</v>
      </c>
    </row>
    <row r="74" spans="1:14" ht="30" hidden="1" customHeight="1" x14ac:dyDescent="0.25">
      <c r="A74" s="208" t="s">
        <v>417</v>
      </c>
      <c r="B74" s="209"/>
      <c r="C74" s="89" t="s">
        <v>416</v>
      </c>
      <c r="D74" s="212"/>
      <c r="E74" s="212"/>
      <c r="F74" s="79"/>
      <c r="G74" s="79">
        <f>G75</f>
        <v>0</v>
      </c>
      <c r="H74" s="79"/>
      <c r="I74" s="79">
        <f>I75</f>
        <v>0</v>
      </c>
      <c r="J74" s="73"/>
      <c r="K74" s="79"/>
      <c r="L74" s="79">
        <f>L75</f>
        <v>0</v>
      </c>
      <c r="M74" s="79"/>
      <c r="N74" s="79">
        <f>N75</f>
        <v>0</v>
      </c>
    </row>
    <row r="75" spans="1:14" ht="22.5" hidden="1" customHeight="1" x14ac:dyDescent="0.25">
      <c r="A75" s="135" t="s">
        <v>418</v>
      </c>
      <c r="B75" s="131" t="s">
        <v>34</v>
      </c>
      <c r="C75" s="150" t="s">
        <v>414</v>
      </c>
      <c r="D75" s="156" t="s">
        <v>281</v>
      </c>
      <c r="E75" s="156">
        <v>1</v>
      </c>
      <c r="F75" s="136">
        <f>НМЦК!P80</f>
        <v>0</v>
      </c>
      <c r="G75" s="136">
        <f>F75</f>
        <v>0</v>
      </c>
      <c r="H75" s="136">
        <f>НМЦК!Q80</f>
        <v>0</v>
      </c>
      <c r="I75" s="136">
        <f>H75</f>
        <v>0</v>
      </c>
      <c r="J75" s="220">
        <v>0.99996450971799999</v>
      </c>
      <c r="K75" s="136">
        <f>F75*J75</f>
        <v>0</v>
      </c>
      <c r="L75" s="136">
        <f>K75</f>
        <v>0</v>
      </c>
      <c r="M75" s="136">
        <f>H75*J75</f>
        <v>0</v>
      </c>
      <c r="N75" s="136">
        <f>M75</f>
        <v>0</v>
      </c>
    </row>
    <row r="76" spans="1:14" ht="33" customHeight="1" x14ac:dyDescent="0.25">
      <c r="A76" s="28"/>
      <c r="B76" s="9"/>
      <c r="C76" s="90" t="s">
        <v>261</v>
      </c>
      <c r="D76" s="55"/>
      <c r="E76" s="55"/>
      <c r="F76" s="159"/>
      <c r="G76" s="79">
        <f>G8+G11+G72+G74</f>
        <v>3026072591.3499999</v>
      </c>
      <c r="H76" s="159"/>
      <c r="I76" s="79">
        <f>I8+I11+I72+I74</f>
        <v>206732225.84</v>
      </c>
      <c r="J76" s="73"/>
      <c r="K76" s="159"/>
      <c r="L76" s="79">
        <f>L8+L11+L72+L74</f>
        <v>3026072591.3499999</v>
      </c>
      <c r="M76" s="159"/>
      <c r="N76" s="79">
        <f>N8+N11+N72+N74</f>
        <v>206732225.84</v>
      </c>
    </row>
    <row r="77" spans="1:14" ht="26.25" customHeight="1" x14ac:dyDescent="0.25">
      <c r="A77" s="28"/>
      <c r="B77" s="93"/>
      <c r="C77" s="12" t="s">
        <v>63</v>
      </c>
      <c r="D77" s="55"/>
      <c r="E77" s="55"/>
      <c r="F77" s="159"/>
      <c r="G77" s="79">
        <f>G76*0.2</f>
        <v>605214518.26999998</v>
      </c>
      <c r="H77" s="159"/>
      <c r="I77" s="79">
        <f>I76*0.2</f>
        <v>41346445.170000002</v>
      </c>
      <c r="J77" s="73"/>
      <c r="K77" s="159"/>
      <c r="L77" s="79">
        <f>L76*0.2</f>
        <v>605214518.26999998</v>
      </c>
      <c r="M77" s="159"/>
      <c r="N77" s="79">
        <f>N76*0.2</f>
        <v>41346445.170000002</v>
      </c>
    </row>
    <row r="78" spans="1:14" ht="26.25" customHeight="1" x14ac:dyDescent="0.25">
      <c r="A78" s="28"/>
      <c r="B78" s="9"/>
      <c r="C78" s="90" t="s">
        <v>282</v>
      </c>
      <c r="D78" s="55"/>
      <c r="E78" s="55"/>
      <c r="F78" s="159"/>
      <c r="G78" s="79">
        <f>G76+G77</f>
        <v>3631287109.6199999</v>
      </c>
      <c r="H78" s="159"/>
      <c r="I78" s="79">
        <f>I76+I77</f>
        <v>248078671.00999999</v>
      </c>
      <c r="J78" s="73"/>
      <c r="K78" s="159"/>
      <c r="L78" s="79">
        <f>L76+L77</f>
        <v>3631287109.6199999</v>
      </c>
      <c r="M78" s="159"/>
      <c r="N78" s="79">
        <f>N76+N77</f>
        <v>248078671.00999999</v>
      </c>
    </row>
    <row r="80" spans="1:14" ht="58.5" customHeight="1" x14ac:dyDescent="0.25">
      <c r="A80" s="288" t="s">
        <v>496</v>
      </c>
      <c r="B80" s="288"/>
      <c r="C80" s="288"/>
      <c r="D80" s="244"/>
      <c r="K80" s="283" t="s">
        <v>448</v>
      </c>
      <c r="N80" s="29"/>
    </row>
  </sheetData>
  <mergeCells count="13">
    <mergeCell ref="A80:C80"/>
    <mergeCell ref="K5:L5"/>
    <mergeCell ref="M5:N5"/>
    <mergeCell ref="A1:N1"/>
    <mergeCell ref="A2:N2"/>
    <mergeCell ref="A3:N3"/>
    <mergeCell ref="A5:A6"/>
    <mergeCell ref="B5:B6"/>
    <mergeCell ref="C5:C6"/>
    <mergeCell ref="D5:D6"/>
    <mergeCell ref="E5:E6"/>
    <mergeCell ref="F5:G5"/>
    <mergeCell ref="H5:I5"/>
  </mergeCells>
  <pageMargins left="0.7" right="0.7" top="0.75" bottom="0.75" header="0.3" footer="0.3"/>
  <pageSetup paperSize="9" scale="51" fitToHeight="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opLeftCell="B53" workbookViewId="0">
      <selection activeCell="B1" sqref="B1:F77"/>
    </sheetView>
  </sheetViews>
  <sheetFormatPr defaultColWidth="9.140625" defaultRowHeight="11.25" outlineLevelCol="1" x14ac:dyDescent="0.2"/>
  <cols>
    <col min="1" max="1" width="0" style="38" hidden="1" customWidth="1" outlineLevel="1"/>
    <col min="2" max="2" width="6.7109375" style="38" customWidth="1" collapsed="1"/>
    <col min="3" max="3" width="20.140625" style="38" customWidth="1"/>
    <col min="4" max="4" width="46.140625" style="38" customWidth="1"/>
    <col min="5" max="5" width="16" style="38" customWidth="1"/>
    <col min="6" max="6" width="13.42578125" style="38" customWidth="1"/>
    <col min="7" max="16384" width="9.140625" style="38"/>
  </cols>
  <sheetData>
    <row r="1" spans="1:7" s="13" customFormat="1" ht="15.75" x14ac:dyDescent="0.25">
      <c r="B1" s="312" t="s">
        <v>191</v>
      </c>
      <c r="C1" s="312"/>
      <c r="D1" s="312"/>
      <c r="E1" s="312"/>
      <c r="F1" s="312"/>
    </row>
    <row r="2" spans="1:7" s="13" customFormat="1" ht="57.75" customHeight="1" x14ac:dyDescent="0.25">
      <c r="B2" s="309" t="str">
        <f>НМЦК!A2</f>
        <v>Всесезонный туристско-рекреационный комплекс «Эльбрус», Кабардино-Балкарская Республика. Пассажирская подвесная канатная дорога EL9</v>
      </c>
      <c r="C2" s="309"/>
      <c r="D2" s="309"/>
      <c r="E2" s="309"/>
      <c r="F2" s="309"/>
    </row>
    <row r="3" spans="1:7" s="13" customFormat="1" ht="13.5" customHeight="1" x14ac:dyDescent="0.25">
      <c r="B3" s="310" t="s">
        <v>192</v>
      </c>
      <c r="C3" s="310"/>
      <c r="D3" s="310"/>
      <c r="E3" s="310"/>
      <c r="F3" s="310"/>
    </row>
    <row r="4" spans="1:7" s="13" customFormat="1" ht="9.75" customHeight="1" x14ac:dyDescent="0.25">
      <c r="B4" s="14"/>
      <c r="C4" s="14"/>
      <c r="D4" s="14"/>
      <c r="E4" s="43"/>
      <c r="F4" s="43"/>
    </row>
    <row r="5" spans="1:7" s="13" customFormat="1" ht="189" x14ac:dyDescent="0.25">
      <c r="A5" s="41"/>
      <c r="B5" s="164" t="s">
        <v>0</v>
      </c>
      <c r="C5" s="164" t="s">
        <v>193</v>
      </c>
      <c r="D5" s="164" t="s">
        <v>194</v>
      </c>
      <c r="E5" s="164" t="s">
        <v>195</v>
      </c>
      <c r="F5" s="164" t="s">
        <v>196</v>
      </c>
      <c r="G5" s="42"/>
    </row>
    <row r="6" spans="1:7" s="13" customFormat="1" ht="15.75" x14ac:dyDescent="0.25">
      <c r="B6" s="44">
        <v>1</v>
      </c>
      <c r="C6" s="44">
        <v>2</v>
      </c>
      <c r="D6" s="44">
        <v>3</v>
      </c>
      <c r="E6" s="44">
        <v>4</v>
      </c>
      <c r="F6" s="44">
        <v>5</v>
      </c>
    </row>
    <row r="7" spans="1:7" ht="15.75" x14ac:dyDescent="0.2">
      <c r="B7" s="163">
        <v>1</v>
      </c>
      <c r="C7" s="163"/>
      <c r="D7" s="162" t="s">
        <v>76</v>
      </c>
      <c r="E7" s="157"/>
      <c r="F7" s="157"/>
    </row>
    <row r="8" spans="1:7" ht="15.75" x14ac:dyDescent="0.2">
      <c r="B8" s="142" t="s">
        <v>80</v>
      </c>
      <c r="C8" s="143" t="s">
        <v>79</v>
      </c>
      <c r="D8" s="148" t="s">
        <v>76</v>
      </c>
      <c r="E8" s="156" t="s">
        <v>281</v>
      </c>
      <c r="F8" s="156">
        <v>1</v>
      </c>
    </row>
    <row r="9" spans="1:7" ht="31.5" x14ac:dyDescent="0.2">
      <c r="B9" s="146" t="s">
        <v>81</v>
      </c>
      <c r="C9" s="153" t="s">
        <v>59</v>
      </c>
      <c r="D9" s="147" t="s">
        <v>127</v>
      </c>
      <c r="E9" s="156" t="s">
        <v>281</v>
      </c>
      <c r="F9" s="156">
        <v>1</v>
      </c>
    </row>
    <row r="10" spans="1:7" ht="15.75" x14ac:dyDescent="0.2">
      <c r="B10" s="149" t="s">
        <v>82</v>
      </c>
      <c r="C10" s="163"/>
      <c r="D10" s="162" t="s">
        <v>77</v>
      </c>
      <c r="E10" s="157"/>
      <c r="F10" s="157"/>
    </row>
    <row r="11" spans="1:7" ht="31.5" x14ac:dyDescent="0.2">
      <c r="B11" s="27" t="s">
        <v>83</v>
      </c>
      <c r="C11" s="128" t="s">
        <v>8</v>
      </c>
      <c r="D11" s="129" t="s">
        <v>256</v>
      </c>
      <c r="E11" s="156" t="s">
        <v>281</v>
      </c>
      <c r="F11" s="156">
        <v>1</v>
      </c>
    </row>
    <row r="12" spans="1:7" ht="31.5" x14ac:dyDescent="0.2">
      <c r="B12" s="27" t="s">
        <v>84</v>
      </c>
      <c r="C12" s="128" t="s">
        <v>139</v>
      </c>
      <c r="D12" s="129" t="s">
        <v>294</v>
      </c>
      <c r="E12" s="156" t="s">
        <v>281</v>
      </c>
      <c r="F12" s="156">
        <v>1</v>
      </c>
    </row>
    <row r="13" spans="1:7" ht="31.5" x14ac:dyDescent="0.2">
      <c r="B13" s="27" t="s">
        <v>85</v>
      </c>
      <c r="C13" s="202" t="s">
        <v>9</v>
      </c>
      <c r="D13" s="203" t="s">
        <v>338</v>
      </c>
      <c r="E13" s="156" t="s">
        <v>281</v>
      </c>
      <c r="F13" s="156">
        <v>1</v>
      </c>
    </row>
    <row r="14" spans="1:7" ht="15.75" x14ac:dyDescent="0.2">
      <c r="B14" s="27" t="s">
        <v>86</v>
      </c>
      <c r="C14" s="202" t="s">
        <v>339</v>
      </c>
      <c r="D14" s="203" t="s">
        <v>340</v>
      </c>
      <c r="E14" s="156" t="s">
        <v>281</v>
      </c>
      <c r="F14" s="156">
        <v>1</v>
      </c>
    </row>
    <row r="15" spans="1:7" ht="31.5" x14ac:dyDescent="0.2">
      <c r="B15" s="27" t="s">
        <v>87</v>
      </c>
      <c r="C15" s="128" t="s">
        <v>10</v>
      </c>
      <c r="D15" s="129" t="s">
        <v>299</v>
      </c>
      <c r="E15" s="156" t="s">
        <v>281</v>
      </c>
      <c r="F15" s="156">
        <v>1</v>
      </c>
    </row>
    <row r="16" spans="1:7" ht="15.75" x14ac:dyDescent="0.2">
      <c r="B16" s="27" t="s">
        <v>88</v>
      </c>
      <c r="C16" s="202" t="s">
        <v>341</v>
      </c>
      <c r="D16" s="203" t="s">
        <v>342</v>
      </c>
      <c r="E16" s="156" t="s">
        <v>281</v>
      </c>
      <c r="F16" s="156">
        <v>1</v>
      </c>
    </row>
    <row r="17" spans="2:6" ht="15.75" x14ac:dyDescent="0.2">
      <c r="B17" s="27" t="s">
        <v>89</v>
      </c>
      <c r="C17" s="202" t="s">
        <v>343</v>
      </c>
      <c r="D17" s="203" t="s">
        <v>344</v>
      </c>
      <c r="E17" s="156" t="s">
        <v>281</v>
      </c>
      <c r="F17" s="156">
        <v>1</v>
      </c>
    </row>
    <row r="18" spans="2:6" ht="31.5" x14ac:dyDescent="0.2">
      <c r="B18" s="27" t="s">
        <v>90</v>
      </c>
      <c r="C18" s="202" t="s">
        <v>345</v>
      </c>
      <c r="D18" s="203" t="s">
        <v>346</v>
      </c>
      <c r="E18" s="156" t="s">
        <v>281</v>
      </c>
      <c r="F18" s="156">
        <v>1</v>
      </c>
    </row>
    <row r="19" spans="2:6" ht="47.25" x14ac:dyDescent="0.2">
      <c r="B19" s="27" t="s">
        <v>91</v>
      </c>
      <c r="C19" s="202" t="s">
        <v>16</v>
      </c>
      <c r="D19" s="203" t="s">
        <v>347</v>
      </c>
      <c r="E19" s="156" t="s">
        <v>281</v>
      </c>
      <c r="F19" s="156">
        <v>1</v>
      </c>
    </row>
    <row r="20" spans="2:6" ht="15.75" x14ac:dyDescent="0.2">
      <c r="B20" s="27" t="s">
        <v>92</v>
      </c>
      <c r="C20" s="202" t="s">
        <v>17</v>
      </c>
      <c r="D20" s="203" t="s">
        <v>274</v>
      </c>
      <c r="E20" s="156" t="s">
        <v>281</v>
      </c>
      <c r="F20" s="156">
        <v>1</v>
      </c>
    </row>
    <row r="21" spans="2:6" ht="31.5" x14ac:dyDescent="0.2">
      <c r="B21" s="27" t="s">
        <v>93</v>
      </c>
      <c r="C21" s="202" t="s">
        <v>18</v>
      </c>
      <c r="D21" s="203" t="s">
        <v>275</v>
      </c>
      <c r="E21" s="156" t="s">
        <v>281</v>
      </c>
      <c r="F21" s="156">
        <v>1</v>
      </c>
    </row>
    <row r="22" spans="2:6" ht="31.5" x14ac:dyDescent="0.2">
      <c r="B22" s="27" t="s">
        <v>94</v>
      </c>
      <c r="C22" s="202" t="s">
        <v>19</v>
      </c>
      <c r="D22" s="203" t="s">
        <v>348</v>
      </c>
      <c r="E22" s="156" t="s">
        <v>281</v>
      </c>
      <c r="F22" s="156">
        <v>1</v>
      </c>
    </row>
    <row r="23" spans="2:6" ht="47.25" x14ac:dyDescent="0.2">
      <c r="B23" s="27" t="s">
        <v>95</v>
      </c>
      <c r="C23" s="202" t="s">
        <v>20</v>
      </c>
      <c r="D23" s="203" t="s">
        <v>349</v>
      </c>
      <c r="E23" s="156" t="s">
        <v>281</v>
      </c>
      <c r="F23" s="156">
        <v>1</v>
      </c>
    </row>
    <row r="24" spans="2:6" ht="47.25" x14ac:dyDescent="0.2">
      <c r="B24" s="27" t="s">
        <v>96</v>
      </c>
      <c r="C24" s="202" t="s">
        <v>21</v>
      </c>
      <c r="D24" s="203" t="s">
        <v>350</v>
      </c>
      <c r="E24" s="156" t="s">
        <v>281</v>
      </c>
      <c r="F24" s="156">
        <v>1</v>
      </c>
    </row>
    <row r="25" spans="2:6" ht="15.75" x14ac:dyDescent="0.2">
      <c r="B25" s="27" t="s">
        <v>97</v>
      </c>
      <c r="C25" s="202" t="s">
        <v>22</v>
      </c>
      <c r="D25" s="203" t="s">
        <v>351</v>
      </c>
      <c r="E25" s="156" t="s">
        <v>281</v>
      </c>
      <c r="F25" s="156">
        <v>1</v>
      </c>
    </row>
    <row r="26" spans="2:6" ht="31.5" x14ac:dyDescent="0.2">
      <c r="B26" s="27" t="s">
        <v>98</v>
      </c>
      <c r="C26" s="202" t="s">
        <v>23</v>
      </c>
      <c r="D26" s="203" t="s">
        <v>352</v>
      </c>
      <c r="E26" s="156" t="s">
        <v>281</v>
      </c>
      <c r="F26" s="156">
        <v>1</v>
      </c>
    </row>
    <row r="27" spans="2:6" ht="78.75" x14ac:dyDescent="0.2">
      <c r="B27" s="27" t="s">
        <v>99</v>
      </c>
      <c r="C27" s="202" t="s">
        <v>353</v>
      </c>
      <c r="D27" s="203" t="s">
        <v>354</v>
      </c>
      <c r="E27" s="156" t="s">
        <v>281</v>
      </c>
      <c r="F27" s="156">
        <v>1</v>
      </c>
    </row>
    <row r="28" spans="2:6" ht="31.5" x14ac:dyDescent="0.2">
      <c r="B28" s="27" t="s">
        <v>100</v>
      </c>
      <c r="C28" s="202" t="s">
        <v>355</v>
      </c>
      <c r="D28" s="203" t="s">
        <v>356</v>
      </c>
      <c r="E28" s="156" t="s">
        <v>281</v>
      </c>
      <c r="F28" s="156">
        <v>1</v>
      </c>
    </row>
    <row r="29" spans="2:6" ht="31.5" x14ac:dyDescent="0.2">
      <c r="B29" s="27" t="s">
        <v>101</v>
      </c>
      <c r="C29" s="202" t="s">
        <v>357</v>
      </c>
      <c r="D29" s="203" t="s">
        <v>358</v>
      </c>
      <c r="E29" s="156" t="s">
        <v>281</v>
      </c>
      <c r="F29" s="156">
        <v>1</v>
      </c>
    </row>
    <row r="30" spans="2:6" ht="31.5" hidden="1" x14ac:dyDescent="0.2">
      <c r="B30" s="27" t="s">
        <v>102</v>
      </c>
      <c r="C30" s="202" t="s">
        <v>359</v>
      </c>
      <c r="D30" s="203" t="s">
        <v>360</v>
      </c>
      <c r="E30" s="156" t="s">
        <v>281</v>
      </c>
      <c r="F30" s="156">
        <v>1</v>
      </c>
    </row>
    <row r="31" spans="2:6" ht="47.25" x14ac:dyDescent="0.2">
      <c r="B31" s="27" t="s">
        <v>102</v>
      </c>
      <c r="C31" s="131" t="s">
        <v>24</v>
      </c>
      <c r="D31" s="132" t="s">
        <v>361</v>
      </c>
      <c r="E31" s="156" t="s">
        <v>281</v>
      </c>
      <c r="F31" s="156">
        <v>1</v>
      </c>
    </row>
    <row r="32" spans="2:6" ht="15.75" x14ac:dyDescent="0.2">
      <c r="B32" s="27" t="s">
        <v>103</v>
      </c>
      <c r="C32" s="131" t="s">
        <v>25</v>
      </c>
      <c r="D32" s="132" t="s">
        <v>276</v>
      </c>
      <c r="E32" s="156" t="s">
        <v>281</v>
      </c>
      <c r="F32" s="156">
        <v>1</v>
      </c>
    </row>
    <row r="33" spans="2:6" ht="31.5" x14ac:dyDescent="0.2">
      <c r="B33" s="27" t="s">
        <v>104</v>
      </c>
      <c r="C33" s="131" t="s">
        <v>26</v>
      </c>
      <c r="D33" s="132" t="s">
        <v>277</v>
      </c>
      <c r="E33" s="156" t="s">
        <v>281</v>
      </c>
      <c r="F33" s="156">
        <v>1</v>
      </c>
    </row>
    <row r="34" spans="2:6" ht="31.5" x14ac:dyDescent="0.2">
      <c r="B34" s="27" t="s">
        <v>105</v>
      </c>
      <c r="C34" s="131" t="s">
        <v>27</v>
      </c>
      <c r="D34" s="132" t="s">
        <v>362</v>
      </c>
      <c r="E34" s="156" t="s">
        <v>281</v>
      </c>
      <c r="F34" s="156">
        <v>1</v>
      </c>
    </row>
    <row r="35" spans="2:6" ht="15.75" x14ac:dyDescent="0.2">
      <c r="B35" s="27" t="s">
        <v>106</v>
      </c>
      <c r="C35" s="131" t="s">
        <v>28</v>
      </c>
      <c r="D35" s="132" t="s">
        <v>363</v>
      </c>
      <c r="E35" s="156" t="s">
        <v>281</v>
      </c>
      <c r="F35" s="156">
        <v>1</v>
      </c>
    </row>
    <row r="36" spans="2:6" ht="31.5" x14ac:dyDescent="0.2">
      <c r="B36" s="27" t="s">
        <v>107</v>
      </c>
      <c r="C36" s="131" t="s">
        <v>29</v>
      </c>
      <c r="D36" s="132" t="s">
        <v>364</v>
      </c>
      <c r="E36" s="156" t="s">
        <v>281</v>
      </c>
      <c r="F36" s="156">
        <v>1</v>
      </c>
    </row>
    <row r="37" spans="2:6" ht="78.75" x14ac:dyDescent="0.2">
      <c r="B37" s="27" t="s">
        <v>108</v>
      </c>
      <c r="C37" s="131" t="s">
        <v>30</v>
      </c>
      <c r="D37" s="132" t="s">
        <v>365</v>
      </c>
      <c r="E37" s="156" t="s">
        <v>281</v>
      </c>
      <c r="F37" s="156">
        <v>1</v>
      </c>
    </row>
    <row r="38" spans="2:6" ht="31.5" x14ac:dyDescent="0.2">
      <c r="B38" s="27" t="s">
        <v>109</v>
      </c>
      <c r="C38" s="131" t="s">
        <v>31</v>
      </c>
      <c r="D38" s="132" t="s">
        <v>366</v>
      </c>
      <c r="E38" s="156" t="s">
        <v>281</v>
      </c>
      <c r="F38" s="156">
        <v>1</v>
      </c>
    </row>
    <row r="39" spans="2:6" ht="31.5" x14ac:dyDescent="0.2">
      <c r="B39" s="27" t="s">
        <v>110</v>
      </c>
      <c r="C39" s="131" t="s">
        <v>367</v>
      </c>
      <c r="D39" s="132" t="s">
        <v>368</v>
      </c>
      <c r="E39" s="156" t="s">
        <v>281</v>
      </c>
      <c r="F39" s="156">
        <v>1</v>
      </c>
    </row>
    <row r="40" spans="2:6" ht="31.5" hidden="1" x14ac:dyDescent="0.2">
      <c r="B40" s="27" t="s">
        <v>111</v>
      </c>
      <c r="C40" s="131" t="s">
        <v>369</v>
      </c>
      <c r="D40" s="132" t="s">
        <v>370</v>
      </c>
      <c r="E40" s="156" t="s">
        <v>281</v>
      </c>
      <c r="F40" s="156">
        <v>1</v>
      </c>
    </row>
    <row r="41" spans="2:6" ht="31.5" x14ac:dyDescent="0.2">
      <c r="B41" s="27" t="s">
        <v>111</v>
      </c>
      <c r="C41" s="131" t="s">
        <v>371</v>
      </c>
      <c r="D41" s="132" t="s">
        <v>372</v>
      </c>
      <c r="E41" s="156" t="s">
        <v>281</v>
      </c>
      <c r="F41" s="156">
        <v>1</v>
      </c>
    </row>
    <row r="42" spans="2:6" ht="15.75" x14ac:dyDescent="0.2">
      <c r="B42" s="27" t="s">
        <v>112</v>
      </c>
      <c r="C42" s="131" t="s">
        <v>32</v>
      </c>
      <c r="D42" s="132" t="s">
        <v>373</v>
      </c>
      <c r="E42" s="156" t="s">
        <v>281</v>
      </c>
      <c r="F42" s="156">
        <v>1</v>
      </c>
    </row>
    <row r="43" spans="2:6" ht="15.75" x14ac:dyDescent="0.2">
      <c r="B43" s="27" t="s">
        <v>113</v>
      </c>
      <c r="C43" s="131" t="s">
        <v>33</v>
      </c>
      <c r="D43" s="132" t="s">
        <v>378</v>
      </c>
      <c r="E43" s="156" t="s">
        <v>281</v>
      </c>
      <c r="F43" s="156">
        <v>1</v>
      </c>
    </row>
    <row r="44" spans="2:6" ht="47.25" x14ac:dyDescent="0.2">
      <c r="B44" s="27" t="s">
        <v>114</v>
      </c>
      <c r="C44" s="131" t="s">
        <v>34</v>
      </c>
      <c r="D44" s="132" t="s">
        <v>379</v>
      </c>
      <c r="E44" s="156" t="s">
        <v>281</v>
      </c>
      <c r="F44" s="156">
        <v>1</v>
      </c>
    </row>
    <row r="45" spans="2:6" ht="31.5" x14ac:dyDescent="0.2">
      <c r="B45" s="27" t="s">
        <v>115</v>
      </c>
      <c r="C45" s="131" t="s">
        <v>35</v>
      </c>
      <c r="D45" s="132" t="s">
        <v>374</v>
      </c>
      <c r="E45" s="156" t="s">
        <v>281</v>
      </c>
      <c r="F45" s="156">
        <v>1</v>
      </c>
    </row>
    <row r="46" spans="2:6" ht="31.5" x14ac:dyDescent="0.2">
      <c r="B46" s="27" t="s">
        <v>116</v>
      </c>
      <c r="C46" s="131" t="s">
        <v>36</v>
      </c>
      <c r="D46" s="132" t="s">
        <v>375</v>
      </c>
      <c r="E46" s="156" t="s">
        <v>281</v>
      </c>
      <c r="F46" s="156">
        <v>1</v>
      </c>
    </row>
    <row r="47" spans="2:6" ht="47.25" x14ac:dyDescent="0.2">
      <c r="B47" s="27" t="s">
        <v>117</v>
      </c>
      <c r="C47" s="131" t="s">
        <v>37</v>
      </c>
      <c r="D47" s="132" t="s">
        <v>376</v>
      </c>
      <c r="E47" s="156" t="s">
        <v>281</v>
      </c>
      <c r="F47" s="156">
        <v>1</v>
      </c>
    </row>
    <row r="48" spans="2:6" ht="31.5" x14ac:dyDescent="0.2">
      <c r="B48" s="27" t="s">
        <v>118</v>
      </c>
      <c r="C48" s="131" t="s">
        <v>38</v>
      </c>
      <c r="D48" s="132" t="s">
        <v>377</v>
      </c>
      <c r="E48" s="156" t="s">
        <v>281</v>
      </c>
      <c r="F48" s="156">
        <v>1</v>
      </c>
    </row>
    <row r="49" spans="2:6" ht="47.25" x14ac:dyDescent="0.2">
      <c r="B49" s="27" t="s">
        <v>119</v>
      </c>
      <c r="C49" s="131" t="s">
        <v>39</v>
      </c>
      <c r="D49" s="132" t="s">
        <v>380</v>
      </c>
      <c r="E49" s="156" t="s">
        <v>281</v>
      </c>
      <c r="F49" s="156">
        <v>1</v>
      </c>
    </row>
    <row r="50" spans="2:6" ht="31.5" x14ac:dyDescent="0.2">
      <c r="B50" s="27" t="s">
        <v>120</v>
      </c>
      <c r="C50" s="131" t="s">
        <v>40</v>
      </c>
      <c r="D50" s="132" t="s">
        <v>381</v>
      </c>
      <c r="E50" s="156" t="s">
        <v>281</v>
      </c>
      <c r="F50" s="156">
        <v>1</v>
      </c>
    </row>
    <row r="51" spans="2:6" ht="48.75" customHeight="1" x14ac:dyDescent="0.2">
      <c r="B51" s="27" t="s">
        <v>121</v>
      </c>
      <c r="C51" s="131" t="s">
        <v>382</v>
      </c>
      <c r="D51" s="132" t="s">
        <v>383</v>
      </c>
      <c r="E51" s="156" t="s">
        <v>281</v>
      </c>
      <c r="F51" s="156">
        <v>1</v>
      </c>
    </row>
    <row r="52" spans="2:6" ht="31.5" x14ac:dyDescent="0.2">
      <c r="B52" s="27" t="s">
        <v>122</v>
      </c>
      <c r="C52" s="131" t="s">
        <v>384</v>
      </c>
      <c r="D52" s="132" t="s">
        <v>385</v>
      </c>
      <c r="E52" s="156" t="s">
        <v>281</v>
      </c>
      <c r="F52" s="156">
        <v>1</v>
      </c>
    </row>
    <row r="53" spans="2:6" ht="47.25" x14ac:dyDescent="0.2">
      <c r="B53" s="27" t="s">
        <v>123</v>
      </c>
      <c r="C53" s="131" t="s">
        <v>386</v>
      </c>
      <c r="D53" s="132" t="s">
        <v>387</v>
      </c>
      <c r="E53" s="156" t="s">
        <v>281</v>
      </c>
      <c r="F53" s="156">
        <v>1</v>
      </c>
    </row>
    <row r="54" spans="2:6" ht="31.5" x14ac:dyDescent="0.2">
      <c r="B54" s="135" t="s">
        <v>412</v>
      </c>
      <c r="C54" s="131" t="s">
        <v>15</v>
      </c>
      <c r="D54" s="132" t="s">
        <v>388</v>
      </c>
      <c r="E54" s="156" t="s">
        <v>281</v>
      </c>
      <c r="F54" s="156">
        <v>1</v>
      </c>
    </row>
    <row r="55" spans="2:6" ht="31.5" x14ac:dyDescent="0.2">
      <c r="B55" s="135" t="s">
        <v>124</v>
      </c>
      <c r="C55" s="131" t="s">
        <v>389</v>
      </c>
      <c r="D55" s="132" t="s">
        <v>390</v>
      </c>
      <c r="E55" s="156" t="s">
        <v>281</v>
      </c>
      <c r="F55" s="156">
        <v>1</v>
      </c>
    </row>
    <row r="56" spans="2:6" ht="15.75" x14ac:dyDescent="0.2">
      <c r="B56" s="135" t="s">
        <v>125</v>
      </c>
      <c r="C56" s="131" t="s">
        <v>392</v>
      </c>
      <c r="D56" s="132" t="s">
        <v>393</v>
      </c>
      <c r="E56" s="156" t="s">
        <v>281</v>
      </c>
      <c r="F56" s="156">
        <v>1</v>
      </c>
    </row>
    <row r="57" spans="2:6" ht="15.75" x14ac:dyDescent="0.2">
      <c r="B57" s="135" t="s">
        <v>126</v>
      </c>
      <c r="C57" s="131" t="s">
        <v>394</v>
      </c>
      <c r="D57" s="132" t="s">
        <v>395</v>
      </c>
      <c r="E57" s="156" t="s">
        <v>281</v>
      </c>
      <c r="F57" s="156">
        <v>1</v>
      </c>
    </row>
    <row r="58" spans="2:6" ht="31.5" x14ac:dyDescent="0.2">
      <c r="B58" s="135" t="s">
        <v>391</v>
      </c>
      <c r="C58" s="128" t="s">
        <v>312</v>
      </c>
      <c r="D58" s="129" t="s">
        <v>313</v>
      </c>
      <c r="E58" s="156" t="s">
        <v>281</v>
      </c>
      <c r="F58" s="156">
        <v>1</v>
      </c>
    </row>
    <row r="59" spans="2:6" ht="15.75" x14ac:dyDescent="0.2">
      <c r="B59" s="135" t="s">
        <v>396</v>
      </c>
      <c r="C59" s="128" t="s">
        <v>317</v>
      </c>
      <c r="D59" s="129" t="s">
        <v>318</v>
      </c>
      <c r="E59" s="156" t="s">
        <v>281</v>
      </c>
      <c r="F59" s="156">
        <v>1</v>
      </c>
    </row>
    <row r="60" spans="2:6" ht="31.5" x14ac:dyDescent="0.2">
      <c r="B60" s="135" t="s">
        <v>397</v>
      </c>
      <c r="C60" s="128" t="s">
        <v>44</v>
      </c>
      <c r="D60" s="129" t="s">
        <v>319</v>
      </c>
      <c r="E60" s="156" t="s">
        <v>281</v>
      </c>
      <c r="F60" s="156">
        <v>1</v>
      </c>
    </row>
    <row r="61" spans="2:6" ht="15.75" x14ac:dyDescent="0.2">
      <c r="B61" s="135" t="s">
        <v>398</v>
      </c>
      <c r="C61" s="128" t="s">
        <v>49</v>
      </c>
      <c r="D61" s="129" t="s">
        <v>46</v>
      </c>
      <c r="E61" s="156" t="s">
        <v>281</v>
      </c>
      <c r="F61" s="156">
        <v>1</v>
      </c>
    </row>
    <row r="62" spans="2:6" ht="31.5" x14ac:dyDescent="0.2">
      <c r="B62" s="135" t="s">
        <v>399</v>
      </c>
      <c r="C62" s="128" t="s">
        <v>51</v>
      </c>
      <c r="D62" s="129" t="s">
        <v>48</v>
      </c>
      <c r="E62" s="156" t="s">
        <v>281</v>
      </c>
      <c r="F62" s="156">
        <v>1</v>
      </c>
    </row>
    <row r="63" spans="2:6" ht="31.5" x14ac:dyDescent="0.2">
      <c r="B63" s="135" t="s">
        <v>400</v>
      </c>
      <c r="C63" s="128" t="s">
        <v>52</v>
      </c>
      <c r="D63" s="129" t="s">
        <v>188</v>
      </c>
      <c r="E63" s="156" t="s">
        <v>281</v>
      </c>
      <c r="F63" s="156">
        <v>1</v>
      </c>
    </row>
    <row r="64" spans="2:6" ht="31.5" x14ac:dyDescent="0.2">
      <c r="B64" s="135" t="s">
        <v>401</v>
      </c>
      <c r="C64" s="128" t="s">
        <v>155</v>
      </c>
      <c r="D64" s="129" t="s">
        <v>405</v>
      </c>
      <c r="E64" s="156" t="s">
        <v>281</v>
      </c>
      <c r="F64" s="156">
        <v>1</v>
      </c>
    </row>
    <row r="65" spans="2:12" ht="47.25" x14ac:dyDescent="0.2">
      <c r="B65" s="135" t="s">
        <v>402</v>
      </c>
      <c r="C65" s="128" t="s">
        <v>55</v>
      </c>
      <c r="D65" s="129" t="s">
        <v>278</v>
      </c>
      <c r="E65" s="156" t="s">
        <v>281</v>
      </c>
      <c r="F65" s="156">
        <v>1</v>
      </c>
    </row>
    <row r="66" spans="2:12" ht="31.5" x14ac:dyDescent="0.2">
      <c r="B66" s="135" t="s">
        <v>403</v>
      </c>
      <c r="C66" s="128" t="s">
        <v>55</v>
      </c>
      <c r="D66" s="129" t="s">
        <v>57</v>
      </c>
      <c r="E66" s="156" t="s">
        <v>281</v>
      </c>
      <c r="F66" s="156">
        <v>1</v>
      </c>
    </row>
    <row r="67" spans="2:12" ht="31.5" x14ac:dyDescent="0.2">
      <c r="B67" s="135" t="s">
        <v>404</v>
      </c>
      <c r="C67" s="128" t="s">
        <v>55</v>
      </c>
      <c r="D67" s="129" t="s">
        <v>410</v>
      </c>
      <c r="E67" s="156" t="s">
        <v>281</v>
      </c>
      <c r="F67" s="156">
        <v>1</v>
      </c>
    </row>
    <row r="68" spans="2:12" ht="31.5" x14ac:dyDescent="0.2">
      <c r="B68" s="135" t="s">
        <v>406</v>
      </c>
      <c r="C68" s="128" t="s">
        <v>271</v>
      </c>
      <c r="D68" s="129" t="s">
        <v>56</v>
      </c>
      <c r="E68" s="156" t="s">
        <v>281</v>
      </c>
      <c r="F68" s="156">
        <v>1</v>
      </c>
    </row>
    <row r="69" spans="2:12" ht="31.5" x14ac:dyDescent="0.2">
      <c r="B69" s="135" t="s">
        <v>407</v>
      </c>
      <c r="C69" s="128" t="s">
        <v>58</v>
      </c>
      <c r="D69" s="129" t="s">
        <v>325</v>
      </c>
      <c r="E69" s="156" t="s">
        <v>281</v>
      </c>
      <c r="F69" s="156">
        <v>1</v>
      </c>
    </row>
    <row r="70" spans="2:12" ht="31.5" x14ac:dyDescent="0.2">
      <c r="B70" s="135" t="s">
        <v>408</v>
      </c>
      <c r="C70" s="3" t="s">
        <v>59</v>
      </c>
      <c r="D70" s="6" t="s">
        <v>279</v>
      </c>
      <c r="E70" s="156" t="s">
        <v>281</v>
      </c>
      <c r="F70" s="156">
        <v>1</v>
      </c>
    </row>
    <row r="71" spans="2:12" ht="21.75" hidden="1" customHeight="1" x14ac:dyDescent="0.2">
      <c r="B71" s="82">
        <v>3</v>
      </c>
      <c r="C71" s="82"/>
      <c r="D71" s="89" t="s">
        <v>415</v>
      </c>
      <c r="E71" s="157"/>
      <c r="F71" s="157"/>
    </row>
    <row r="72" spans="2:12" ht="63" hidden="1" x14ac:dyDescent="0.25">
      <c r="B72" s="27" t="s">
        <v>260</v>
      </c>
      <c r="C72" s="131" t="s">
        <v>34</v>
      </c>
      <c r="D72" s="133" t="s">
        <v>289</v>
      </c>
      <c r="E72" s="156" t="s">
        <v>281</v>
      </c>
      <c r="F72" s="156">
        <v>1</v>
      </c>
    </row>
    <row r="73" spans="2:12" ht="15.75" hidden="1" x14ac:dyDescent="0.2">
      <c r="B73" s="208" t="s">
        <v>417</v>
      </c>
      <c r="C73" s="209"/>
      <c r="D73" s="89" t="s">
        <v>416</v>
      </c>
      <c r="E73" s="212"/>
      <c r="F73" s="212"/>
    </row>
    <row r="74" spans="2:12" ht="31.5" hidden="1" x14ac:dyDescent="0.2">
      <c r="B74" s="135" t="s">
        <v>418</v>
      </c>
      <c r="C74" s="131" t="s">
        <v>34</v>
      </c>
      <c r="D74" s="150" t="s">
        <v>414</v>
      </c>
      <c r="E74" s="156" t="s">
        <v>281</v>
      </c>
      <c r="F74" s="156">
        <v>1</v>
      </c>
    </row>
    <row r="77" spans="2:12" ht="60" customHeight="1" x14ac:dyDescent="0.25">
      <c r="B77" s="288" t="s">
        <v>496</v>
      </c>
      <c r="C77" s="288"/>
      <c r="D77" s="288"/>
      <c r="E77" s="283" t="s">
        <v>448</v>
      </c>
      <c r="F77"/>
      <c r="G77"/>
      <c r="H77"/>
      <c r="I77"/>
      <c r="J77"/>
      <c r="L77" s="283"/>
    </row>
  </sheetData>
  <mergeCells count="4">
    <mergeCell ref="B1:F1"/>
    <mergeCell ref="B2:F2"/>
    <mergeCell ref="B3:F3"/>
    <mergeCell ref="B77:D77"/>
  </mergeCells>
  <pageMargins left="0.7" right="0.7" top="0.75" bottom="0.75" header="0.3" footer="0.3"/>
  <pageSetup paperSize="9" scale="85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7" sqref="C17"/>
    </sheetView>
  </sheetViews>
  <sheetFormatPr defaultRowHeight="15" x14ac:dyDescent="0.25"/>
  <cols>
    <col min="2" max="2" width="59.5703125" customWidth="1"/>
    <col min="3" max="3" width="27.7109375" customWidth="1"/>
    <col min="4" max="4" width="27.140625" customWidth="1"/>
  </cols>
  <sheetData>
    <row r="1" spans="1:4" ht="48" customHeight="1" x14ac:dyDescent="0.25">
      <c r="A1" s="313" t="s">
        <v>283</v>
      </c>
      <c r="B1" s="313"/>
      <c r="C1" s="313"/>
      <c r="D1" s="313"/>
    </row>
    <row r="2" spans="1:4" ht="28.5" customHeight="1" x14ac:dyDescent="0.25">
      <c r="A2" s="157"/>
      <c r="B2" s="82" t="s">
        <v>284</v>
      </c>
      <c r="C2" s="82" t="s">
        <v>285</v>
      </c>
      <c r="D2" s="82" t="s">
        <v>243</v>
      </c>
    </row>
    <row r="3" spans="1:4" ht="58.5" customHeight="1" x14ac:dyDescent="0.25">
      <c r="A3" s="158"/>
      <c r="B3" s="169" t="s">
        <v>290</v>
      </c>
      <c r="C3" s="165"/>
      <c r="D3" s="165"/>
    </row>
    <row r="4" spans="1:4" ht="27" customHeight="1" x14ac:dyDescent="0.25">
      <c r="A4" s="135" t="s">
        <v>189</v>
      </c>
      <c r="B4" s="166" t="s">
        <v>190</v>
      </c>
      <c r="C4" s="170">
        <v>46032</v>
      </c>
      <c r="D4" s="170">
        <v>46204</v>
      </c>
    </row>
    <row r="5" spans="1:4" ht="31.5" x14ac:dyDescent="0.25">
      <c r="A5" s="135" t="s">
        <v>82</v>
      </c>
      <c r="B5" s="167" t="s">
        <v>255</v>
      </c>
      <c r="C5" s="170">
        <v>46143</v>
      </c>
      <c r="D5" s="170">
        <v>47088</v>
      </c>
    </row>
    <row r="6" spans="1:4" ht="24" hidden="1" customHeight="1" x14ac:dyDescent="0.25">
      <c r="A6" s="135" t="s">
        <v>269</v>
      </c>
      <c r="B6" s="168" t="s">
        <v>415</v>
      </c>
      <c r="C6" s="170">
        <v>46235</v>
      </c>
      <c r="D6" s="170">
        <v>46600</v>
      </c>
    </row>
    <row r="7" spans="1:4" ht="15.75" hidden="1" x14ac:dyDescent="0.25">
      <c r="A7" s="135" t="s">
        <v>417</v>
      </c>
      <c r="B7" s="168" t="s">
        <v>419</v>
      </c>
      <c r="C7" s="170">
        <v>46235</v>
      </c>
      <c r="D7" s="170">
        <v>46600</v>
      </c>
    </row>
    <row r="8" spans="1:4" ht="15.75" x14ac:dyDescent="0.25">
      <c r="A8" s="57"/>
      <c r="B8" s="57"/>
      <c r="C8" s="57"/>
      <c r="D8" s="57"/>
    </row>
    <row r="9" spans="1:4" ht="15.75" x14ac:dyDescent="0.25">
      <c r="A9" s="57" t="s">
        <v>286</v>
      </c>
      <c r="B9" s="57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119"/>
  <sheetViews>
    <sheetView tabSelected="1" zoomScaleNormal="100" zoomScaleSheetLayoutView="100" workbookViewId="0">
      <pane ySplit="11" topLeftCell="A38" activePane="bottomLeft" state="frozen"/>
      <selection pane="bottomLeft" activeCell="A46" sqref="A46:XFD46"/>
    </sheetView>
  </sheetViews>
  <sheetFormatPr defaultRowHeight="15" outlineLevelCol="1" x14ac:dyDescent="0.25"/>
  <cols>
    <col min="1" max="1" width="9.28515625" bestFit="1" customWidth="1"/>
    <col min="2" max="2" width="16.140625" customWidth="1"/>
    <col min="3" max="3" width="52" customWidth="1"/>
    <col min="4" max="4" width="18.42578125" customWidth="1" outlineLevel="1"/>
    <col min="5" max="5" width="16.85546875" customWidth="1" outlineLevel="1"/>
    <col min="6" max="6" width="16.7109375" customWidth="1" outlineLevel="1"/>
    <col min="7" max="7" width="17.28515625" customWidth="1" outlineLevel="1"/>
    <col min="8" max="8" width="18.140625" customWidth="1" outlineLevel="1"/>
    <col min="9" max="9" width="16.140625" customWidth="1" outlineLevel="1"/>
    <col min="10" max="10" width="16.5703125" customWidth="1" outlineLevel="1"/>
    <col min="11" max="11" width="17.42578125" customWidth="1" outlineLevel="1"/>
    <col min="12" max="12" width="21.42578125" customWidth="1"/>
    <col min="13" max="13" width="19.7109375" customWidth="1"/>
    <col min="14" max="14" width="18.28515625" customWidth="1"/>
    <col min="15" max="15" width="16.28515625" customWidth="1"/>
    <col min="16" max="16" width="19.28515625" customWidth="1"/>
    <col min="17" max="17" width="22" customWidth="1"/>
    <col min="18" max="18" width="17.7109375" customWidth="1"/>
    <col min="19" max="19" width="21" customWidth="1"/>
    <col min="20" max="20" width="19.7109375" customWidth="1"/>
    <col min="21" max="21" width="19.5703125" customWidth="1"/>
  </cols>
  <sheetData>
    <row r="1" spans="1:21" ht="15.75" x14ac:dyDescent="0.25">
      <c r="A1" s="308" t="s">
        <v>70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21" ht="15.75" x14ac:dyDescent="0.25">
      <c r="A2" s="316" t="s">
        <v>290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21" ht="15.75" x14ac:dyDescent="0.25">
      <c r="A3" s="310" t="s">
        <v>71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21" ht="15" customHeight="1" x14ac:dyDescent="0.25">
      <c r="A4" s="14"/>
      <c r="B4" s="14"/>
      <c r="C4" s="14"/>
      <c r="D4" s="15"/>
      <c r="E4" s="15"/>
      <c r="F4" s="15"/>
      <c r="G4" s="16"/>
      <c r="H4" s="16"/>
      <c r="I4" s="16"/>
      <c r="J4" s="16"/>
      <c r="K4" s="16"/>
      <c r="L4" s="16"/>
      <c r="M4" s="17"/>
      <c r="N4" s="17"/>
      <c r="O4" s="17"/>
      <c r="P4" s="17"/>
    </row>
    <row r="5" spans="1:21" ht="15.75" x14ac:dyDescent="0.25">
      <c r="A5" s="14" t="s">
        <v>72</v>
      </c>
      <c r="B5" s="14"/>
      <c r="C5" s="14"/>
      <c r="D5" s="15"/>
      <c r="E5" s="15"/>
      <c r="F5" s="15"/>
      <c r="G5" s="16"/>
      <c r="H5" s="16"/>
      <c r="I5" s="16"/>
      <c r="J5" s="16"/>
      <c r="K5" s="16"/>
      <c r="L5" s="16"/>
      <c r="M5" s="17"/>
      <c r="N5" s="17"/>
      <c r="O5" s="17"/>
      <c r="P5" s="17"/>
    </row>
    <row r="6" spans="1:21" ht="15.75" x14ac:dyDescent="0.25">
      <c r="A6" s="14" t="s">
        <v>73</v>
      </c>
      <c r="B6" s="14" t="s">
        <v>413</v>
      </c>
      <c r="C6" s="14"/>
      <c r="D6" s="15"/>
      <c r="E6" s="15"/>
      <c r="F6" s="15"/>
      <c r="G6" s="16"/>
      <c r="H6" s="16"/>
      <c r="I6" s="16"/>
      <c r="J6" s="16"/>
      <c r="K6" s="16"/>
      <c r="L6" s="16"/>
      <c r="M6" s="17"/>
      <c r="N6" s="17"/>
      <c r="O6" s="17"/>
      <c r="P6" s="17"/>
    </row>
    <row r="7" spans="1:21" ht="15.75" x14ac:dyDescent="0.25">
      <c r="A7" s="14" t="s">
        <v>74</v>
      </c>
      <c r="B7" s="14" t="s">
        <v>336</v>
      </c>
      <c r="C7" s="14"/>
      <c r="D7" s="15"/>
      <c r="E7" s="15"/>
      <c r="F7" s="15"/>
      <c r="G7" s="16"/>
      <c r="H7" s="16"/>
      <c r="I7" s="16"/>
      <c r="J7" s="16"/>
      <c r="K7" s="16"/>
      <c r="L7" s="16"/>
      <c r="M7" s="17"/>
      <c r="N7" s="17"/>
      <c r="O7" s="17"/>
      <c r="P7" s="17"/>
    </row>
    <row r="8" spans="1:21" ht="15.75" x14ac:dyDescent="0.25">
      <c r="A8" s="14" t="s">
        <v>75</v>
      </c>
      <c r="B8" s="14" t="s">
        <v>337</v>
      </c>
      <c r="C8" s="14"/>
      <c r="D8" s="15"/>
      <c r="E8" s="15"/>
      <c r="F8" s="15"/>
      <c r="G8" s="16"/>
      <c r="H8" s="16"/>
      <c r="I8" s="16"/>
      <c r="J8" s="16"/>
      <c r="K8" s="16"/>
      <c r="L8" s="16"/>
      <c r="M8" s="17"/>
      <c r="N8" s="17"/>
      <c r="O8" s="17"/>
      <c r="P8" s="17"/>
    </row>
    <row r="9" spans="1:21" ht="31.5" customHeight="1" x14ac:dyDescent="0.25">
      <c r="A9" s="321" t="s">
        <v>0</v>
      </c>
      <c r="B9" s="321" t="s">
        <v>1</v>
      </c>
      <c r="C9" s="321" t="s">
        <v>2</v>
      </c>
      <c r="D9" s="324" t="s">
        <v>3</v>
      </c>
      <c r="E9" s="325"/>
      <c r="F9" s="325"/>
      <c r="G9" s="325"/>
      <c r="H9" s="326"/>
      <c r="I9" s="317" t="s">
        <v>41</v>
      </c>
      <c r="J9" s="315" t="s">
        <v>42</v>
      </c>
      <c r="K9" s="315" t="s">
        <v>43</v>
      </c>
      <c r="L9" s="318" t="s">
        <v>64</v>
      </c>
      <c r="M9" s="315" t="s">
        <v>65</v>
      </c>
      <c r="N9" s="315" t="s">
        <v>66</v>
      </c>
      <c r="O9" s="315" t="s">
        <v>67</v>
      </c>
      <c r="P9" s="315" t="s">
        <v>68</v>
      </c>
      <c r="Q9" s="315" t="s">
        <v>69</v>
      </c>
      <c r="S9" s="314" t="s">
        <v>259</v>
      </c>
      <c r="T9" s="314"/>
      <c r="U9" s="314"/>
    </row>
    <row r="10" spans="1:21" x14ac:dyDescent="0.25">
      <c r="A10" s="322"/>
      <c r="B10" s="322"/>
      <c r="C10" s="322"/>
      <c r="D10" s="321" t="s">
        <v>78</v>
      </c>
      <c r="E10" s="321" t="s">
        <v>4</v>
      </c>
      <c r="F10" s="321" t="s">
        <v>5</v>
      </c>
      <c r="G10" s="321" t="s">
        <v>6</v>
      </c>
      <c r="H10" s="321" t="s">
        <v>7</v>
      </c>
      <c r="I10" s="317"/>
      <c r="J10" s="315"/>
      <c r="K10" s="315"/>
      <c r="L10" s="319"/>
      <c r="M10" s="315"/>
      <c r="N10" s="315"/>
      <c r="O10" s="315"/>
      <c r="P10" s="315"/>
      <c r="Q10" s="315"/>
      <c r="S10" s="314"/>
      <c r="T10" s="314"/>
      <c r="U10" s="314"/>
    </row>
    <row r="11" spans="1:21" ht="93" customHeight="1" x14ac:dyDescent="0.25">
      <c r="A11" s="323"/>
      <c r="B11" s="323"/>
      <c r="C11" s="323"/>
      <c r="D11" s="323"/>
      <c r="E11" s="323"/>
      <c r="F11" s="323"/>
      <c r="G11" s="323"/>
      <c r="H11" s="323"/>
      <c r="I11" s="317"/>
      <c r="J11" s="315"/>
      <c r="K11" s="315"/>
      <c r="L11" s="320"/>
      <c r="M11" s="315"/>
      <c r="N11" s="315"/>
      <c r="O11" s="315"/>
      <c r="P11" s="315"/>
      <c r="Q11" s="315"/>
      <c r="S11" s="74" t="s">
        <v>257</v>
      </c>
      <c r="T11" s="74" t="s">
        <v>258</v>
      </c>
      <c r="U11" s="75" t="s">
        <v>200</v>
      </c>
    </row>
    <row r="12" spans="1:21" ht="15.75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8">
        <v>9</v>
      </c>
      <c r="J12" s="8">
        <v>10</v>
      </c>
      <c r="K12" s="8">
        <v>11</v>
      </c>
      <c r="L12" s="8">
        <v>12</v>
      </c>
      <c r="M12" s="7">
        <v>13</v>
      </c>
      <c r="N12" s="7">
        <v>14</v>
      </c>
      <c r="O12" s="7">
        <v>15</v>
      </c>
      <c r="P12" s="7">
        <v>16</v>
      </c>
      <c r="Q12" s="7">
        <v>17</v>
      </c>
      <c r="S12" s="73"/>
      <c r="T12" s="73"/>
      <c r="U12" s="73"/>
    </row>
    <row r="13" spans="1:21" ht="15.75" x14ac:dyDescent="0.25">
      <c r="A13" s="1">
        <v>1</v>
      </c>
      <c r="B13" s="1"/>
      <c r="C13" s="11" t="s">
        <v>76</v>
      </c>
      <c r="D13" s="1"/>
      <c r="E13" s="1"/>
      <c r="F13" s="1"/>
      <c r="G13" s="24">
        <f>G14+G15</f>
        <v>39437248.850000001</v>
      </c>
      <c r="H13" s="24">
        <f>H14+H15</f>
        <v>39437248.850000001</v>
      </c>
      <c r="I13" s="8"/>
      <c r="J13" s="8"/>
      <c r="K13" s="8"/>
      <c r="L13" s="24">
        <f>L14+L15</f>
        <v>39437248.850000001</v>
      </c>
      <c r="M13" s="7"/>
      <c r="N13" s="24">
        <f>N14+N15</f>
        <v>43337592.759999998</v>
      </c>
      <c r="O13" s="7"/>
      <c r="P13" s="24">
        <f>P14+P15</f>
        <v>44975753.770000003</v>
      </c>
      <c r="Q13" s="24"/>
      <c r="S13" s="76"/>
      <c r="T13" s="76"/>
      <c r="U13" s="76"/>
    </row>
    <row r="14" spans="1:21" ht="15.75" x14ac:dyDescent="0.25">
      <c r="A14" s="25" t="s">
        <v>80</v>
      </c>
      <c r="B14" s="130" t="s">
        <v>79</v>
      </c>
      <c r="C14" s="21" t="s">
        <v>76</v>
      </c>
      <c r="D14" s="18"/>
      <c r="E14" s="18"/>
      <c r="F14" s="18"/>
      <c r="G14" s="23">
        <v>38288591.119999997</v>
      </c>
      <c r="H14" s="23">
        <f>G14</f>
        <v>38288591.119999997</v>
      </c>
      <c r="I14" s="19"/>
      <c r="J14" s="19"/>
      <c r="K14" s="19"/>
      <c r="L14" s="22">
        <f>H14</f>
        <v>38288591.119999997</v>
      </c>
      <c r="M14" s="20">
        <f>'Фактический индекс'!$G$127</f>
        <v>1.0989</v>
      </c>
      <c r="N14" s="4">
        <f>L14*M14</f>
        <v>42075332.780000001</v>
      </c>
      <c r="O14" s="20">
        <f>'Прогнозный индекс'!F13</f>
        <v>1.0378000000000001</v>
      </c>
      <c r="P14" s="4">
        <f>N14*O14</f>
        <v>43665780.359999999</v>
      </c>
      <c r="Q14" s="4"/>
      <c r="S14" s="77"/>
      <c r="T14" s="77"/>
      <c r="U14" s="77"/>
    </row>
    <row r="15" spans="1:21" ht="47.25" x14ac:dyDescent="0.25">
      <c r="A15" s="25" t="s">
        <v>81</v>
      </c>
      <c r="B15" s="3" t="s">
        <v>59</v>
      </c>
      <c r="C15" s="6" t="s">
        <v>127</v>
      </c>
      <c r="D15" s="23"/>
      <c r="E15" s="23"/>
      <c r="F15" s="23"/>
      <c r="G15" s="23">
        <f>G14*3%</f>
        <v>1148657.73</v>
      </c>
      <c r="H15" s="23">
        <f>G15</f>
        <v>1148657.73</v>
      </c>
      <c r="I15" s="4"/>
      <c r="J15" s="4"/>
      <c r="K15" s="4"/>
      <c r="L15" s="4">
        <f>H15</f>
        <v>1148657.73</v>
      </c>
      <c r="M15" s="20">
        <f>'Фактический индекс'!$G$127</f>
        <v>1.0989</v>
      </c>
      <c r="N15" s="4">
        <f>L15*M15</f>
        <v>1262259.98</v>
      </c>
      <c r="O15" s="66">
        <f>'Прогнозный индекс'!F13</f>
        <v>1.0378000000000001</v>
      </c>
      <c r="P15" s="4">
        <f>N15*O15</f>
        <v>1309973.4099999999</v>
      </c>
      <c r="Q15" s="4"/>
      <c r="S15" s="77"/>
      <c r="T15" s="77"/>
      <c r="U15" s="77"/>
    </row>
    <row r="16" spans="1:21" ht="15.75" x14ac:dyDescent="0.25">
      <c r="A16" s="26" t="s">
        <v>82</v>
      </c>
      <c r="B16" s="1"/>
      <c r="C16" s="11" t="s">
        <v>77</v>
      </c>
      <c r="D16" s="24">
        <f t="shared" ref="D16:L16" si="0">D17+D18+D19+D20+D21+D22+D23+D24+D25+D26+D27+D28+D29+D30+D31+D32+D33+D34+D35+D36+D37+D38+D39+D40+D41+D42+D43+D44+D45+D46+D47+D48+D49+D50+D51+D52+D53+D54+D55+D56+D57+D58+D59+D60+D61+D62+D63+D64+D65+D66+D67+D68+D69+D70+D71+D72+D73+D74+D75+D76</f>
        <v>2056602229.03</v>
      </c>
      <c r="E16" s="24">
        <f t="shared" si="0"/>
        <v>97311960.340000004</v>
      </c>
      <c r="F16" s="24">
        <f t="shared" si="0"/>
        <v>172385503.22999999</v>
      </c>
      <c r="G16" s="24">
        <f t="shared" si="0"/>
        <v>85652817.75</v>
      </c>
      <c r="H16" s="24">
        <f t="shared" si="0"/>
        <v>2411952510.3499999</v>
      </c>
      <c r="I16" s="24">
        <f t="shared" si="0"/>
        <v>48352944.640000001</v>
      </c>
      <c r="J16" s="24">
        <f t="shared" si="0"/>
        <v>-7252941.7199999997</v>
      </c>
      <c r="K16" s="24">
        <f t="shared" si="0"/>
        <v>10958451.439999999</v>
      </c>
      <c r="L16" s="24">
        <f t="shared" si="0"/>
        <v>2464010964.71</v>
      </c>
      <c r="M16" s="7"/>
      <c r="N16" s="24">
        <f>N17+N18+N19+N20+N21+N22+N23+N24+N25+N26+N27+N28+N29+N30+N31+N32+N33+N34+N35+N36+N37+N38+N39+N40+N41+N42+N43+N44+N45+N46+N47+N48+N49+N50+N51+N52+N53+N54+N55+N56+N57+N58+N59+N60+N61+N62+N63+N64+N65+N66+N67+N68+N69+N70+N71+N72+N73+N74+N75+N76</f>
        <v>2700241792.0300002</v>
      </c>
      <c r="O16" s="7"/>
      <c r="P16" s="24">
        <f>P17+P18+P19+P20+P21+P22+P23+P24+P25+P26+P27+P28+P29+P30+P31+P32+P33+P34+P35+P36+P37+P38+P39+P40+P41+P42+P43+P44+P45+P46+P47+P48+P49+P50+P51+P52+P53+P54+P55+P56+P57+P58+P59+P60+P61+P62+P63+P64+P65+P66+P67+P68+P69+P70+P71+P72+P73+P74+P75+P76</f>
        <v>2981096837.5799999</v>
      </c>
      <c r="Q16" s="24">
        <f>Q17+Q18+Q19+Q20+Q21+Q22+Q23+Q24+Q25+Q26+Q27+Q28+Q29+Q30+Q31+Q32+Q33+Q34+Q35+Q36+Q37+Q38+Q39+Q40+Q41+Q42+Q43+Q44+Q45+Q46+Q47+Q48+Q49+Q50+Q51+Q52+Q53+Q54+Q55+Q56+Q57+Q58+Q59+Q60+Q61+Q62+Q63+Q64+Q65+Q66+Q67+Q68+Q69+Q70+Q71+Q72+Q73+Q74+Q75+Q76</f>
        <v>206732225.84</v>
      </c>
      <c r="S16" s="77"/>
      <c r="T16" s="77"/>
      <c r="U16" s="77"/>
    </row>
    <row r="17" spans="1:21" ht="31.5" x14ac:dyDescent="0.25">
      <c r="A17" s="27" t="s">
        <v>83</v>
      </c>
      <c r="B17" s="128" t="s">
        <v>8</v>
      </c>
      <c r="C17" s="129" t="s">
        <v>256</v>
      </c>
      <c r="D17" s="4"/>
      <c r="E17" s="4"/>
      <c r="F17" s="4"/>
      <c r="G17" s="4">
        <v>246528.78</v>
      </c>
      <c r="H17" s="2">
        <f>G17+F17+E17+D17</f>
        <v>246528.78</v>
      </c>
      <c r="I17" s="2">
        <f>(D17+E17)*2.3%</f>
        <v>0</v>
      </c>
      <c r="J17" s="2">
        <f>-I17*15%</f>
        <v>0</v>
      </c>
      <c r="K17" s="2">
        <f>(D17+E17+I17)*0.5%</f>
        <v>0</v>
      </c>
      <c r="L17" s="2">
        <f>H17+I17+J17+K17</f>
        <v>246528.78</v>
      </c>
      <c r="M17" s="20">
        <f>'Фактический индекс'!$G$127</f>
        <v>1.0989</v>
      </c>
      <c r="N17" s="4">
        <f t="shared" ref="N17:N59" si="1">L17*M17</f>
        <v>270910.48</v>
      </c>
      <c r="O17" s="71">
        <f>'Прогнозный индекс'!$F$35</f>
        <v>1.107</v>
      </c>
      <c r="P17" s="4">
        <f t="shared" ref="P17:P59" si="2">N17*O17</f>
        <v>299897.90000000002</v>
      </c>
      <c r="Q17" s="4"/>
      <c r="S17" s="77"/>
      <c r="T17" s="77"/>
      <c r="U17" s="77"/>
    </row>
    <row r="18" spans="1:21" ht="31.5" x14ac:dyDescent="0.25">
      <c r="A18" s="27" t="s">
        <v>84</v>
      </c>
      <c r="B18" s="128" t="s">
        <v>139</v>
      </c>
      <c r="C18" s="129" t="s">
        <v>294</v>
      </c>
      <c r="D18" s="4"/>
      <c r="E18" s="4"/>
      <c r="F18" s="4"/>
      <c r="G18" s="2">
        <v>71630</v>
      </c>
      <c r="H18" s="2">
        <f t="shared" ref="H18:H59" si="3">G18+F18+E18+D18</f>
        <v>71630</v>
      </c>
      <c r="I18" s="2">
        <f t="shared" ref="I18:I59" si="4">(D18+E18)*2.3%</f>
        <v>0</v>
      </c>
      <c r="J18" s="2">
        <f t="shared" ref="J18:J59" si="5">-I18*15%</f>
        <v>0</v>
      </c>
      <c r="K18" s="2">
        <f t="shared" ref="K18:K59" si="6">(D18+E18+I18)*0.5%</f>
        <v>0</v>
      </c>
      <c r="L18" s="2">
        <f t="shared" ref="L18:L59" si="7">H18+I18+J18+K18</f>
        <v>71630</v>
      </c>
      <c r="M18" s="20">
        <f>'Фактический индекс'!$G$127</f>
        <v>1.0989</v>
      </c>
      <c r="N18" s="4">
        <f t="shared" si="1"/>
        <v>78714.210000000006</v>
      </c>
      <c r="O18" s="71">
        <f>'Прогнозный индекс'!$F$35</f>
        <v>1.107</v>
      </c>
      <c r="P18" s="4">
        <f t="shared" si="2"/>
        <v>87136.63</v>
      </c>
      <c r="Q18" s="4"/>
      <c r="S18" s="77"/>
      <c r="T18" s="77"/>
      <c r="U18" s="77">
        <f>S18+T18</f>
        <v>0</v>
      </c>
    </row>
    <row r="19" spans="1:21" ht="31.5" x14ac:dyDescent="0.25">
      <c r="A19" s="27" t="s">
        <v>85</v>
      </c>
      <c r="B19" s="202" t="s">
        <v>9</v>
      </c>
      <c r="C19" s="203" t="s">
        <v>338</v>
      </c>
      <c r="D19" s="2">
        <v>4644201.53</v>
      </c>
      <c r="E19" s="2"/>
      <c r="F19" s="2"/>
      <c r="G19" s="2"/>
      <c r="H19" s="2">
        <f t="shared" si="3"/>
        <v>4644201.53</v>
      </c>
      <c r="I19" s="2">
        <f t="shared" si="4"/>
        <v>106816.64</v>
      </c>
      <c r="J19" s="2">
        <f t="shared" si="5"/>
        <v>-16022.5</v>
      </c>
      <c r="K19" s="2">
        <f t="shared" si="6"/>
        <v>23755.09</v>
      </c>
      <c r="L19" s="2">
        <f t="shared" si="7"/>
        <v>4758750.76</v>
      </c>
      <c r="M19" s="20">
        <f>'Фактический индекс'!$G$127</f>
        <v>1.0989</v>
      </c>
      <c r="N19" s="4">
        <f t="shared" si="1"/>
        <v>5229391.21</v>
      </c>
      <c r="O19" s="71">
        <f>'Прогнозный индекс'!$F$35</f>
        <v>1.107</v>
      </c>
      <c r="P19" s="4">
        <f t="shared" si="2"/>
        <v>5788936.0700000003</v>
      </c>
      <c r="Q19" s="4"/>
      <c r="S19" s="77">
        <v>808.81</v>
      </c>
      <c r="T19" s="77">
        <v>1844.42</v>
      </c>
      <c r="U19" s="77">
        <f t="shared" ref="U19:U74" si="8">S19+T19</f>
        <v>2653.23</v>
      </c>
    </row>
    <row r="20" spans="1:21" ht="24.75" customHeight="1" x14ac:dyDescent="0.25">
      <c r="A20" s="27" t="s">
        <v>86</v>
      </c>
      <c r="B20" s="202" t="s">
        <v>339</v>
      </c>
      <c r="C20" s="203" t="s">
        <v>340</v>
      </c>
      <c r="D20" s="2">
        <v>898789.24</v>
      </c>
      <c r="E20" s="2"/>
      <c r="F20" s="2"/>
      <c r="G20" s="2"/>
      <c r="H20" s="2">
        <f t="shared" si="3"/>
        <v>898789.24</v>
      </c>
      <c r="I20" s="2">
        <f t="shared" si="4"/>
        <v>20672.150000000001</v>
      </c>
      <c r="J20" s="2">
        <f t="shared" si="5"/>
        <v>-3100.82</v>
      </c>
      <c r="K20" s="2">
        <f t="shared" si="6"/>
        <v>4597.3100000000004</v>
      </c>
      <c r="L20" s="2">
        <f t="shared" si="7"/>
        <v>920957.88</v>
      </c>
      <c r="M20" s="20">
        <f>'Фактический индекс'!$G$127</f>
        <v>1.0989</v>
      </c>
      <c r="N20" s="4">
        <f t="shared" si="1"/>
        <v>1012040.61</v>
      </c>
      <c r="O20" s="71">
        <f>'Прогнозный индекс'!$F$35</f>
        <v>1.107</v>
      </c>
      <c r="P20" s="4">
        <f t="shared" si="2"/>
        <v>1120328.96</v>
      </c>
      <c r="Q20" s="4"/>
      <c r="S20" s="77">
        <v>494.88</v>
      </c>
      <c r="T20" s="77">
        <v>30.22</v>
      </c>
      <c r="U20" s="77">
        <f t="shared" si="8"/>
        <v>525.1</v>
      </c>
    </row>
    <row r="21" spans="1:21" ht="39" customHeight="1" x14ac:dyDescent="0.25">
      <c r="A21" s="27" t="s">
        <v>87</v>
      </c>
      <c r="B21" s="128" t="s">
        <v>10</v>
      </c>
      <c r="C21" s="129" t="s">
        <v>299</v>
      </c>
      <c r="D21" s="2">
        <v>2659008.71</v>
      </c>
      <c r="E21" s="2"/>
      <c r="F21" s="2"/>
      <c r="G21" s="2"/>
      <c r="H21" s="2">
        <f t="shared" si="3"/>
        <v>2659008.71</v>
      </c>
      <c r="I21" s="2">
        <f t="shared" si="4"/>
        <v>61157.2</v>
      </c>
      <c r="J21" s="2">
        <f t="shared" si="5"/>
        <v>-9173.58</v>
      </c>
      <c r="K21" s="2">
        <f t="shared" si="6"/>
        <v>13600.83</v>
      </c>
      <c r="L21" s="2">
        <f t="shared" si="7"/>
        <v>2724593.16</v>
      </c>
      <c r="M21" s="20">
        <f>'Фактический индекс'!$G$127</f>
        <v>1.0989</v>
      </c>
      <c r="N21" s="4">
        <f t="shared" si="1"/>
        <v>2994055.42</v>
      </c>
      <c r="O21" s="71">
        <f>'Прогнозный индекс'!$F$35</f>
        <v>1.107</v>
      </c>
      <c r="P21" s="4">
        <f t="shared" si="2"/>
        <v>3314419.35</v>
      </c>
      <c r="Q21" s="4"/>
      <c r="S21" s="77">
        <v>540.61</v>
      </c>
      <c r="T21" s="77">
        <v>375.06</v>
      </c>
      <c r="U21" s="77">
        <f t="shared" si="8"/>
        <v>915.67</v>
      </c>
    </row>
    <row r="22" spans="1:21" ht="15.75" x14ac:dyDescent="0.25">
      <c r="A22" s="27" t="s">
        <v>88</v>
      </c>
      <c r="B22" s="202" t="s">
        <v>341</v>
      </c>
      <c r="C22" s="203" t="s">
        <v>342</v>
      </c>
      <c r="D22" s="2">
        <v>556380.31999999995</v>
      </c>
      <c r="E22" s="2"/>
      <c r="F22" s="2"/>
      <c r="G22" s="2"/>
      <c r="H22" s="2">
        <f t="shared" si="3"/>
        <v>556380.31999999995</v>
      </c>
      <c r="I22" s="2">
        <f t="shared" si="4"/>
        <v>12796.75</v>
      </c>
      <c r="J22" s="2">
        <f t="shared" si="5"/>
        <v>-1919.51</v>
      </c>
      <c r="K22" s="2">
        <f t="shared" si="6"/>
        <v>2845.89</v>
      </c>
      <c r="L22" s="2">
        <f t="shared" si="7"/>
        <v>570103.44999999995</v>
      </c>
      <c r="M22" s="20">
        <f>'Фактический индекс'!$G$127</f>
        <v>1.0989</v>
      </c>
      <c r="N22" s="4">
        <f t="shared" si="1"/>
        <v>626486.68000000005</v>
      </c>
      <c r="O22" s="71">
        <f>'Прогнозный индекс'!$F$35</f>
        <v>1.107</v>
      </c>
      <c r="P22" s="4">
        <f t="shared" si="2"/>
        <v>693520.75</v>
      </c>
      <c r="Q22" s="4"/>
      <c r="S22" s="77">
        <v>421.46</v>
      </c>
      <c r="T22" s="77">
        <v>117.91</v>
      </c>
      <c r="U22" s="77">
        <f t="shared" si="8"/>
        <v>539.37</v>
      </c>
    </row>
    <row r="23" spans="1:21" ht="23.25" customHeight="1" x14ac:dyDescent="0.25">
      <c r="A23" s="27" t="s">
        <v>89</v>
      </c>
      <c r="B23" s="202" t="s">
        <v>343</v>
      </c>
      <c r="C23" s="203" t="s">
        <v>344</v>
      </c>
      <c r="D23" s="2">
        <v>4508433.18</v>
      </c>
      <c r="E23" s="2"/>
      <c r="F23" s="2"/>
      <c r="G23" s="2"/>
      <c r="H23" s="2">
        <f t="shared" si="3"/>
        <v>4508433.18</v>
      </c>
      <c r="I23" s="2">
        <f t="shared" si="4"/>
        <v>103693.96</v>
      </c>
      <c r="J23" s="2">
        <f t="shared" si="5"/>
        <v>-15554.09</v>
      </c>
      <c r="K23" s="2">
        <f t="shared" si="6"/>
        <v>23060.639999999999</v>
      </c>
      <c r="L23" s="2">
        <f t="shared" si="7"/>
        <v>4619633.6900000004</v>
      </c>
      <c r="M23" s="20">
        <f>'Фактический индекс'!$G$127</f>
        <v>1.0989</v>
      </c>
      <c r="N23" s="4">
        <f t="shared" si="1"/>
        <v>5076515.46</v>
      </c>
      <c r="O23" s="71">
        <f>'Прогнозный индекс'!$F$35</f>
        <v>1.107</v>
      </c>
      <c r="P23" s="4">
        <f t="shared" si="2"/>
        <v>5619702.6100000003</v>
      </c>
      <c r="Q23" s="4"/>
      <c r="S23" s="77">
        <v>2454.81</v>
      </c>
      <c r="T23" s="77">
        <v>206.27</v>
      </c>
      <c r="U23" s="77">
        <f t="shared" si="8"/>
        <v>2661.08</v>
      </c>
    </row>
    <row r="24" spans="1:21" ht="31.5" x14ac:dyDescent="0.25">
      <c r="A24" s="27" t="s">
        <v>90</v>
      </c>
      <c r="B24" s="202" t="s">
        <v>345</v>
      </c>
      <c r="C24" s="203" t="s">
        <v>346</v>
      </c>
      <c r="D24" s="2">
        <v>2698906.06</v>
      </c>
      <c r="E24" s="2"/>
      <c r="F24" s="2"/>
      <c r="G24" s="2"/>
      <c r="H24" s="2">
        <f t="shared" si="3"/>
        <v>2698906.06</v>
      </c>
      <c r="I24" s="2">
        <f t="shared" si="4"/>
        <v>62074.84</v>
      </c>
      <c r="J24" s="2">
        <f t="shared" si="5"/>
        <v>-9311.23</v>
      </c>
      <c r="K24" s="2">
        <f t="shared" si="6"/>
        <v>13804.9</v>
      </c>
      <c r="L24" s="2">
        <f t="shared" si="7"/>
        <v>2765474.57</v>
      </c>
      <c r="M24" s="20">
        <f>'Фактический индекс'!$G$127</f>
        <v>1.0989</v>
      </c>
      <c r="N24" s="4">
        <f t="shared" si="1"/>
        <v>3038980</v>
      </c>
      <c r="O24" s="71">
        <f>'Прогнозный индекс'!$F$35</f>
        <v>1.107</v>
      </c>
      <c r="P24" s="4">
        <f t="shared" si="2"/>
        <v>3364150.86</v>
      </c>
      <c r="Q24" s="4"/>
      <c r="S24" s="77">
        <v>160.29</v>
      </c>
      <c r="T24" s="77">
        <v>435.73</v>
      </c>
      <c r="U24" s="77">
        <f t="shared" si="8"/>
        <v>596.02</v>
      </c>
    </row>
    <row r="25" spans="1:21" ht="47.25" x14ac:dyDescent="0.25">
      <c r="A25" s="27" t="s">
        <v>91</v>
      </c>
      <c r="B25" s="202" t="s">
        <v>16</v>
      </c>
      <c r="C25" s="203" t="s">
        <v>347</v>
      </c>
      <c r="D25" s="2">
        <v>58191250.469999999</v>
      </c>
      <c r="E25" s="2"/>
      <c r="F25" s="2"/>
      <c r="G25" s="2"/>
      <c r="H25" s="2">
        <f t="shared" si="3"/>
        <v>58191250.469999999</v>
      </c>
      <c r="I25" s="2">
        <f t="shared" si="4"/>
        <v>1338398.76</v>
      </c>
      <c r="J25" s="2">
        <f t="shared" si="5"/>
        <v>-200759.81</v>
      </c>
      <c r="K25" s="2">
        <f t="shared" si="6"/>
        <v>297648.25</v>
      </c>
      <c r="L25" s="2">
        <f t="shared" si="7"/>
        <v>59626537.670000002</v>
      </c>
      <c r="M25" s="20">
        <f>'Фактический индекс'!$G$127</f>
        <v>1.0989</v>
      </c>
      <c r="N25" s="4">
        <f t="shared" si="1"/>
        <v>65523602.25</v>
      </c>
      <c r="O25" s="71">
        <f>'Прогнозный индекс'!$F$35</f>
        <v>1.107</v>
      </c>
      <c r="P25" s="4">
        <f t="shared" si="2"/>
        <v>72534627.689999998</v>
      </c>
      <c r="Q25" s="4"/>
      <c r="S25" s="77">
        <v>14131.42</v>
      </c>
      <c r="T25" s="77">
        <v>1073.55</v>
      </c>
      <c r="U25" s="77">
        <f t="shared" si="8"/>
        <v>15204.97</v>
      </c>
    </row>
    <row r="26" spans="1:21" ht="24.75" customHeight="1" x14ac:dyDescent="0.25">
      <c r="A26" s="27" t="s">
        <v>92</v>
      </c>
      <c r="B26" s="202" t="s">
        <v>17</v>
      </c>
      <c r="C26" s="203" t="s">
        <v>274</v>
      </c>
      <c r="D26" s="2">
        <v>67700907.459999993</v>
      </c>
      <c r="E26" s="2">
        <v>12640.78</v>
      </c>
      <c r="F26" s="2"/>
      <c r="G26" s="2"/>
      <c r="H26" s="2">
        <f t="shared" si="3"/>
        <v>67713548.239999995</v>
      </c>
      <c r="I26" s="2">
        <f t="shared" si="4"/>
        <v>1557411.61</v>
      </c>
      <c r="J26" s="2">
        <f t="shared" si="5"/>
        <v>-233611.74</v>
      </c>
      <c r="K26" s="2">
        <f>(D26+E26+I26)*0.5%</f>
        <v>346354.8</v>
      </c>
      <c r="L26" s="2">
        <f t="shared" si="7"/>
        <v>69383702.909999996</v>
      </c>
      <c r="M26" s="20">
        <f>'Фактический индекс'!$G$127</f>
        <v>1.0989</v>
      </c>
      <c r="N26" s="4">
        <f t="shared" si="1"/>
        <v>76245751.129999995</v>
      </c>
      <c r="O26" s="71">
        <f>'Прогнозный индекс'!$F$35</f>
        <v>1.107</v>
      </c>
      <c r="P26" s="4">
        <f t="shared" si="2"/>
        <v>84404046.5</v>
      </c>
      <c r="Q26" s="4"/>
      <c r="S26" s="77">
        <v>25252.19</v>
      </c>
      <c r="T26" s="77">
        <v>781.91</v>
      </c>
      <c r="U26" s="77">
        <f t="shared" si="8"/>
        <v>26034.1</v>
      </c>
    </row>
    <row r="27" spans="1:21" ht="31.5" x14ac:dyDescent="0.25">
      <c r="A27" s="27" t="s">
        <v>93</v>
      </c>
      <c r="B27" s="202" t="s">
        <v>18</v>
      </c>
      <c r="C27" s="203" t="s">
        <v>275</v>
      </c>
      <c r="D27" s="2">
        <v>2743919.72</v>
      </c>
      <c r="E27" s="2">
        <v>318189.39</v>
      </c>
      <c r="F27" s="2">
        <v>7684034.6399999997</v>
      </c>
      <c r="G27" s="2"/>
      <c r="H27" s="2">
        <f t="shared" si="3"/>
        <v>10746143.75</v>
      </c>
      <c r="I27" s="2">
        <f t="shared" si="4"/>
        <v>70428.509999999995</v>
      </c>
      <c r="J27" s="2">
        <f t="shared" si="5"/>
        <v>-10564.28</v>
      </c>
      <c r="K27" s="2">
        <f t="shared" si="6"/>
        <v>15662.69</v>
      </c>
      <c r="L27" s="2">
        <f t="shared" si="7"/>
        <v>10821670.67</v>
      </c>
      <c r="M27" s="20">
        <f>'Фактический индекс'!$G$127</f>
        <v>1.0989</v>
      </c>
      <c r="N27" s="4">
        <f t="shared" si="1"/>
        <v>11891933.9</v>
      </c>
      <c r="O27" s="71">
        <f>'Прогнозный индекс'!$F$35</f>
        <v>1.107</v>
      </c>
      <c r="P27" s="4">
        <f t="shared" si="2"/>
        <v>13164370.83</v>
      </c>
      <c r="Q27" s="4">
        <f t="shared" ref="Q27:Q59" si="9">F27*M27*O27</f>
        <v>9347492.1300000008</v>
      </c>
      <c r="S27" s="77">
        <v>1530.49</v>
      </c>
      <c r="T27" s="77">
        <v>19.71</v>
      </c>
      <c r="U27" s="77">
        <f t="shared" si="8"/>
        <v>1550.2</v>
      </c>
    </row>
    <row r="28" spans="1:21" ht="31.5" x14ac:dyDescent="0.25">
      <c r="A28" s="27" t="s">
        <v>94</v>
      </c>
      <c r="B28" s="202" t="s">
        <v>19</v>
      </c>
      <c r="C28" s="203" t="s">
        <v>348</v>
      </c>
      <c r="D28" s="2">
        <v>723628.88</v>
      </c>
      <c r="E28" s="2">
        <v>6726594.8399999999</v>
      </c>
      <c r="F28" s="2">
        <v>1831299.85</v>
      </c>
      <c r="G28" s="2"/>
      <c r="H28" s="2">
        <f t="shared" si="3"/>
        <v>9281523.5700000003</v>
      </c>
      <c r="I28" s="2">
        <f t="shared" si="4"/>
        <v>171355.15</v>
      </c>
      <c r="J28" s="2">
        <f t="shared" si="5"/>
        <v>-25703.27</v>
      </c>
      <c r="K28" s="2">
        <f t="shared" si="6"/>
        <v>38107.89</v>
      </c>
      <c r="L28" s="2">
        <f t="shared" si="7"/>
        <v>9465283.3399999999</v>
      </c>
      <c r="M28" s="20">
        <f>'Фактический индекс'!$G$127</f>
        <v>1.0989</v>
      </c>
      <c r="N28" s="4">
        <f t="shared" si="1"/>
        <v>10401399.859999999</v>
      </c>
      <c r="O28" s="71">
        <f>'Прогнозный индекс'!$F$35</f>
        <v>1.107</v>
      </c>
      <c r="P28" s="4">
        <f t="shared" si="2"/>
        <v>11514349.65</v>
      </c>
      <c r="Q28" s="4">
        <f t="shared" si="9"/>
        <v>2227743.85</v>
      </c>
      <c r="S28" s="77">
        <v>2941.42</v>
      </c>
      <c r="T28" s="77">
        <v>80.12</v>
      </c>
      <c r="U28" s="77">
        <f t="shared" si="8"/>
        <v>3021.54</v>
      </c>
    </row>
    <row r="29" spans="1:21" ht="47.25" x14ac:dyDescent="0.25">
      <c r="A29" s="27" t="s">
        <v>95</v>
      </c>
      <c r="B29" s="202" t="s">
        <v>20</v>
      </c>
      <c r="C29" s="203" t="s">
        <v>349</v>
      </c>
      <c r="D29" s="2">
        <v>1518966.32</v>
      </c>
      <c r="E29" s="2">
        <v>11829.16</v>
      </c>
      <c r="F29" s="2">
        <v>702380.64</v>
      </c>
      <c r="G29" s="2"/>
      <c r="H29" s="2">
        <f t="shared" si="3"/>
        <v>2233176.12</v>
      </c>
      <c r="I29" s="2">
        <f t="shared" si="4"/>
        <v>35208.300000000003</v>
      </c>
      <c r="J29" s="2">
        <f t="shared" si="5"/>
        <v>-5281.25</v>
      </c>
      <c r="K29" s="2">
        <f t="shared" si="6"/>
        <v>7830.02</v>
      </c>
      <c r="L29" s="2">
        <f t="shared" si="7"/>
        <v>2270933.19</v>
      </c>
      <c r="M29" s="20">
        <f>'Фактический индекс'!$G$127</f>
        <v>1.0989</v>
      </c>
      <c r="N29" s="4">
        <f t="shared" si="1"/>
        <v>2495528.48</v>
      </c>
      <c r="O29" s="71">
        <f>'Прогнозный индекс'!$F$35</f>
        <v>1.107</v>
      </c>
      <c r="P29" s="4">
        <f t="shared" si="2"/>
        <v>2762550.03</v>
      </c>
      <c r="Q29" s="4">
        <f t="shared" si="9"/>
        <v>854433.62</v>
      </c>
      <c r="S29" s="77">
        <v>486.34</v>
      </c>
      <c r="T29" s="77">
        <v>12.22</v>
      </c>
      <c r="U29" s="77">
        <f t="shared" si="8"/>
        <v>498.56</v>
      </c>
    </row>
    <row r="30" spans="1:21" ht="31.5" x14ac:dyDescent="0.25">
      <c r="A30" s="27" t="s">
        <v>96</v>
      </c>
      <c r="B30" s="202" t="s">
        <v>21</v>
      </c>
      <c r="C30" s="203" t="s">
        <v>350</v>
      </c>
      <c r="D30" s="2">
        <v>1291521.69</v>
      </c>
      <c r="E30" s="2"/>
      <c r="F30" s="2"/>
      <c r="G30" s="2"/>
      <c r="H30" s="2">
        <f t="shared" si="3"/>
        <v>1291521.69</v>
      </c>
      <c r="I30" s="2">
        <f t="shared" si="4"/>
        <v>29705</v>
      </c>
      <c r="J30" s="2">
        <f t="shared" si="5"/>
        <v>-4455.75</v>
      </c>
      <c r="K30" s="2">
        <f t="shared" si="6"/>
        <v>6606.13</v>
      </c>
      <c r="L30" s="2">
        <f t="shared" si="7"/>
        <v>1323377.07</v>
      </c>
      <c r="M30" s="20">
        <f>'Фактический индекс'!$G$127</f>
        <v>1.0989</v>
      </c>
      <c r="N30" s="4">
        <f t="shared" si="1"/>
        <v>1454259.06</v>
      </c>
      <c r="O30" s="71">
        <f>'Прогнозный индекс'!$F$35</f>
        <v>1.107</v>
      </c>
      <c r="P30" s="4">
        <f t="shared" si="2"/>
        <v>1609864.78</v>
      </c>
      <c r="Q30" s="4"/>
      <c r="S30" s="77">
        <v>263.5</v>
      </c>
      <c r="T30" s="77">
        <v>3.91</v>
      </c>
      <c r="U30" s="77">
        <f t="shared" si="8"/>
        <v>267.41000000000003</v>
      </c>
    </row>
    <row r="31" spans="1:21" ht="27" customHeight="1" x14ac:dyDescent="0.25">
      <c r="A31" s="27" t="s">
        <v>97</v>
      </c>
      <c r="B31" s="202" t="s">
        <v>22</v>
      </c>
      <c r="C31" s="203" t="s">
        <v>351</v>
      </c>
      <c r="D31" s="2"/>
      <c r="E31" s="2">
        <v>2173199.02</v>
      </c>
      <c r="F31" s="2">
        <v>2349617.83</v>
      </c>
      <c r="G31" s="2"/>
      <c r="H31" s="2">
        <f t="shared" si="3"/>
        <v>4522816.8499999996</v>
      </c>
      <c r="I31" s="2">
        <f t="shared" si="4"/>
        <v>49983.58</v>
      </c>
      <c r="J31" s="2">
        <f t="shared" si="5"/>
        <v>-7497.54</v>
      </c>
      <c r="K31" s="2">
        <f t="shared" si="6"/>
        <v>11115.91</v>
      </c>
      <c r="L31" s="2">
        <f t="shared" si="7"/>
        <v>4576418.8</v>
      </c>
      <c r="M31" s="20">
        <f>'Фактический индекс'!$G$127</f>
        <v>1.0989</v>
      </c>
      <c r="N31" s="4">
        <f t="shared" si="1"/>
        <v>5029026.62</v>
      </c>
      <c r="O31" s="71">
        <f>'Прогнозный индекс'!$F$35</f>
        <v>1.107</v>
      </c>
      <c r="P31" s="4">
        <f t="shared" si="2"/>
        <v>5567132.4699999997</v>
      </c>
      <c r="Q31" s="4">
        <f t="shared" si="9"/>
        <v>2858268.5</v>
      </c>
      <c r="S31" s="77">
        <v>1395.83</v>
      </c>
      <c r="T31" s="77">
        <v>31.46</v>
      </c>
      <c r="U31" s="77">
        <f t="shared" si="8"/>
        <v>1427.29</v>
      </c>
    </row>
    <row r="32" spans="1:21" ht="31.5" x14ac:dyDescent="0.25">
      <c r="A32" s="27" t="s">
        <v>98</v>
      </c>
      <c r="B32" s="202" t="s">
        <v>23</v>
      </c>
      <c r="C32" s="203" t="s">
        <v>352</v>
      </c>
      <c r="D32" s="2"/>
      <c r="E32" s="2">
        <v>650069.77</v>
      </c>
      <c r="F32" s="2">
        <v>79750.399999999994</v>
      </c>
      <c r="G32" s="2"/>
      <c r="H32" s="2">
        <f t="shared" si="3"/>
        <v>729820.17</v>
      </c>
      <c r="I32" s="2">
        <f t="shared" si="4"/>
        <v>14951.6</v>
      </c>
      <c r="J32" s="2">
        <f t="shared" si="5"/>
        <v>-2242.7399999999998</v>
      </c>
      <c r="K32" s="2">
        <f t="shared" si="6"/>
        <v>3325.11</v>
      </c>
      <c r="L32" s="2">
        <f t="shared" si="7"/>
        <v>745854.14</v>
      </c>
      <c r="M32" s="20">
        <f>'Фактический индекс'!$G$127</f>
        <v>1.0989</v>
      </c>
      <c r="N32" s="4">
        <f t="shared" si="1"/>
        <v>819619.11</v>
      </c>
      <c r="O32" s="71">
        <f>'Прогнозный индекс'!$F$35</f>
        <v>1.107</v>
      </c>
      <c r="P32" s="4">
        <f t="shared" si="2"/>
        <v>907318.35</v>
      </c>
      <c r="Q32" s="4">
        <f t="shared" si="9"/>
        <v>97014.95</v>
      </c>
      <c r="S32" s="77">
        <v>593.71</v>
      </c>
      <c r="T32" s="77">
        <v>2.5</v>
      </c>
      <c r="U32" s="77">
        <f t="shared" si="8"/>
        <v>596.21</v>
      </c>
    </row>
    <row r="33" spans="1:21" ht="63" x14ac:dyDescent="0.25">
      <c r="A33" s="27" t="s">
        <v>99</v>
      </c>
      <c r="B33" s="202" t="s">
        <v>353</v>
      </c>
      <c r="C33" s="203" t="s">
        <v>354</v>
      </c>
      <c r="D33" s="2">
        <v>1484.72</v>
      </c>
      <c r="E33" s="2">
        <v>2434020.0099999998</v>
      </c>
      <c r="F33" s="2">
        <v>2447623.1</v>
      </c>
      <c r="G33" s="2"/>
      <c r="H33" s="2">
        <f t="shared" si="3"/>
        <v>4883127.83</v>
      </c>
      <c r="I33" s="2">
        <f t="shared" si="4"/>
        <v>56016.61</v>
      </c>
      <c r="J33" s="2">
        <f t="shared" si="5"/>
        <v>-8402.49</v>
      </c>
      <c r="K33" s="2">
        <f t="shared" si="6"/>
        <v>12457.61</v>
      </c>
      <c r="L33" s="2">
        <f t="shared" si="7"/>
        <v>4943199.5599999996</v>
      </c>
      <c r="M33" s="20">
        <f>'Фактический индекс'!$G$127</f>
        <v>1.0989</v>
      </c>
      <c r="N33" s="4">
        <f t="shared" si="1"/>
        <v>5432082</v>
      </c>
      <c r="O33" s="71">
        <f>'Прогнозный индекс'!$F$35</f>
        <v>1.107</v>
      </c>
      <c r="P33" s="4">
        <f t="shared" si="2"/>
        <v>6013314.7699999996</v>
      </c>
      <c r="Q33" s="4">
        <f t="shared" si="9"/>
        <v>2977490.18</v>
      </c>
      <c r="S33" s="77">
        <v>2764.67</v>
      </c>
      <c r="T33" s="77">
        <v>17.440000000000001</v>
      </c>
      <c r="U33" s="77">
        <f t="shared" si="8"/>
        <v>2782.11</v>
      </c>
    </row>
    <row r="34" spans="1:21" ht="29.25" customHeight="1" x14ac:dyDescent="0.25">
      <c r="A34" s="27" t="s">
        <v>100</v>
      </c>
      <c r="B34" s="202" t="s">
        <v>355</v>
      </c>
      <c r="C34" s="203" t="s">
        <v>356</v>
      </c>
      <c r="D34" s="2">
        <v>927.94</v>
      </c>
      <c r="E34" s="2">
        <v>5235207.55</v>
      </c>
      <c r="F34" s="2">
        <v>3011851.96</v>
      </c>
      <c r="G34" s="2"/>
      <c r="H34" s="2">
        <f t="shared" si="3"/>
        <v>8247987.4500000002</v>
      </c>
      <c r="I34" s="2">
        <f t="shared" si="4"/>
        <v>120431.12</v>
      </c>
      <c r="J34" s="2">
        <f t="shared" si="5"/>
        <v>-18064.669999999998</v>
      </c>
      <c r="K34" s="2">
        <f t="shared" si="6"/>
        <v>26782.83</v>
      </c>
      <c r="L34" s="2">
        <f t="shared" si="7"/>
        <v>8377136.7300000004</v>
      </c>
      <c r="M34" s="20">
        <f>'Фактический индекс'!$G$127</f>
        <v>1.0989</v>
      </c>
      <c r="N34" s="4">
        <f t="shared" si="1"/>
        <v>9205635.5500000007</v>
      </c>
      <c r="O34" s="71">
        <f>'Прогнозный индекс'!$F$35</f>
        <v>1.107</v>
      </c>
      <c r="P34" s="4">
        <f t="shared" si="2"/>
        <v>10190638.550000001</v>
      </c>
      <c r="Q34" s="4">
        <f t="shared" si="9"/>
        <v>3663864.6</v>
      </c>
      <c r="S34" s="77">
        <v>4298.62</v>
      </c>
      <c r="T34" s="77">
        <v>40.270000000000003</v>
      </c>
      <c r="U34" s="77">
        <f t="shared" si="8"/>
        <v>4338.8900000000003</v>
      </c>
    </row>
    <row r="35" spans="1:21" ht="31.5" x14ac:dyDescent="0.25">
      <c r="A35" s="27" t="s">
        <v>101</v>
      </c>
      <c r="B35" s="202" t="s">
        <v>357</v>
      </c>
      <c r="C35" s="203" t="s">
        <v>358</v>
      </c>
      <c r="D35" s="2">
        <v>18.22</v>
      </c>
      <c r="E35" s="2"/>
      <c r="F35" s="2">
        <v>86880.4</v>
      </c>
      <c r="G35" s="2"/>
      <c r="H35" s="2">
        <f t="shared" si="3"/>
        <v>86898.62</v>
      </c>
      <c r="I35" s="2">
        <f t="shared" si="4"/>
        <v>0.42</v>
      </c>
      <c r="J35" s="2">
        <f t="shared" si="5"/>
        <v>-0.06</v>
      </c>
      <c r="K35" s="2">
        <f t="shared" si="6"/>
        <v>0.09</v>
      </c>
      <c r="L35" s="2">
        <f t="shared" si="7"/>
        <v>86899.07</v>
      </c>
      <c r="M35" s="20">
        <f>'Фактический индекс'!$G$127</f>
        <v>1.0989</v>
      </c>
      <c r="N35" s="4">
        <f t="shared" si="1"/>
        <v>95493.39</v>
      </c>
      <c r="O35" s="71">
        <f>'Прогнозный индекс'!$F$35</f>
        <v>1.107</v>
      </c>
      <c r="P35" s="4">
        <f t="shared" si="2"/>
        <v>105711.18</v>
      </c>
      <c r="Q35" s="4">
        <f t="shared" si="9"/>
        <v>105688.47</v>
      </c>
      <c r="S35" s="77"/>
      <c r="T35" s="77"/>
      <c r="U35" s="77">
        <f t="shared" si="8"/>
        <v>0</v>
      </c>
    </row>
    <row r="36" spans="1:21" ht="31.5" hidden="1" x14ac:dyDescent="0.25">
      <c r="A36" s="27" t="s">
        <v>102</v>
      </c>
      <c r="B36" s="285" t="s">
        <v>359</v>
      </c>
      <c r="C36" s="286" t="s">
        <v>360</v>
      </c>
      <c r="D36" s="2">
        <f>151584.85*0</f>
        <v>0</v>
      </c>
      <c r="E36" s="2">
        <f>103067.49*0</f>
        <v>0</v>
      </c>
      <c r="F36" s="2">
        <f>7303393.12*0</f>
        <v>0</v>
      </c>
      <c r="G36" s="2"/>
      <c r="H36" s="2">
        <f t="shared" si="3"/>
        <v>0</v>
      </c>
      <c r="I36" s="2">
        <f t="shared" si="4"/>
        <v>0</v>
      </c>
      <c r="J36" s="2">
        <f t="shared" si="5"/>
        <v>0</v>
      </c>
      <c r="K36" s="2">
        <f t="shared" si="6"/>
        <v>0</v>
      </c>
      <c r="L36" s="2">
        <f t="shared" si="7"/>
        <v>0</v>
      </c>
      <c r="M36" s="20">
        <f>'Фактический индекс'!$G$127</f>
        <v>1.0989</v>
      </c>
      <c r="N36" s="4">
        <f t="shared" si="1"/>
        <v>0</v>
      </c>
      <c r="O36" s="71">
        <f>'Прогнозный индекс'!$F$35</f>
        <v>1.107</v>
      </c>
      <c r="P36" s="4">
        <f t="shared" si="2"/>
        <v>0</v>
      </c>
      <c r="Q36" s="4">
        <f t="shared" si="9"/>
        <v>0</v>
      </c>
      <c r="S36" s="77">
        <v>100.56</v>
      </c>
      <c r="T36" s="77">
        <v>4.3</v>
      </c>
      <c r="U36" s="77">
        <f t="shared" si="8"/>
        <v>104.86</v>
      </c>
    </row>
    <row r="37" spans="1:21" ht="31.5" x14ac:dyDescent="0.25">
      <c r="A37" s="27" t="s">
        <v>102</v>
      </c>
      <c r="B37" s="131" t="s">
        <v>24</v>
      </c>
      <c r="C37" s="132" t="s">
        <v>361</v>
      </c>
      <c r="D37" s="2">
        <v>26457892.199999999</v>
      </c>
      <c r="E37" s="2"/>
      <c r="F37" s="2"/>
      <c r="G37" s="2"/>
      <c r="H37" s="2">
        <f t="shared" si="3"/>
        <v>26457892.199999999</v>
      </c>
      <c r="I37" s="2">
        <f t="shared" si="4"/>
        <v>608531.52</v>
      </c>
      <c r="J37" s="2">
        <f t="shared" si="5"/>
        <v>-91279.73</v>
      </c>
      <c r="K37" s="2">
        <f t="shared" si="6"/>
        <v>135332.12</v>
      </c>
      <c r="L37" s="2">
        <f t="shared" si="7"/>
        <v>27110476.109999999</v>
      </c>
      <c r="M37" s="20">
        <f>'Фактический индекс'!$G$127</f>
        <v>1.0989</v>
      </c>
      <c r="N37" s="4">
        <f t="shared" si="1"/>
        <v>29791702.199999999</v>
      </c>
      <c r="O37" s="71">
        <f>'Прогнозный индекс'!$F$35</f>
        <v>1.107</v>
      </c>
      <c r="P37" s="4">
        <f t="shared" si="2"/>
        <v>32979414.34</v>
      </c>
      <c r="Q37" s="4"/>
      <c r="S37" s="77">
        <v>6252.79</v>
      </c>
      <c r="T37" s="77">
        <v>1282.74</v>
      </c>
      <c r="U37" s="77">
        <f t="shared" si="8"/>
        <v>7535.53</v>
      </c>
    </row>
    <row r="38" spans="1:21" ht="27.75" customHeight="1" x14ac:dyDescent="0.25">
      <c r="A38" s="27" t="s">
        <v>103</v>
      </c>
      <c r="B38" s="131" t="s">
        <v>25</v>
      </c>
      <c r="C38" s="132" t="s">
        <v>276</v>
      </c>
      <c r="D38" s="2">
        <v>17441082.16</v>
      </c>
      <c r="E38" s="2">
        <v>13229.54</v>
      </c>
      <c r="F38" s="2"/>
      <c r="G38" s="2"/>
      <c r="H38" s="2">
        <f t="shared" si="3"/>
        <v>17454311.699999999</v>
      </c>
      <c r="I38" s="2">
        <f t="shared" si="4"/>
        <v>401449.17</v>
      </c>
      <c r="J38" s="2">
        <f t="shared" si="5"/>
        <v>-60217.38</v>
      </c>
      <c r="K38" s="2">
        <f t="shared" si="6"/>
        <v>89278.8</v>
      </c>
      <c r="L38" s="2">
        <f t="shared" si="7"/>
        <v>17884822.289999999</v>
      </c>
      <c r="M38" s="20">
        <f>'Фактический индекс'!$G$127</f>
        <v>1.0989</v>
      </c>
      <c r="N38" s="4">
        <f t="shared" si="1"/>
        <v>19653631.210000001</v>
      </c>
      <c r="O38" s="71">
        <f>'Прогнозный индекс'!$F$35</f>
        <v>1.107</v>
      </c>
      <c r="P38" s="4">
        <f t="shared" si="2"/>
        <v>21756569.75</v>
      </c>
      <c r="Q38" s="4"/>
      <c r="S38" s="77">
        <v>6306.89</v>
      </c>
      <c r="T38" s="77">
        <v>334.34</v>
      </c>
      <c r="U38" s="77">
        <f t="shared" si="8"/>
        <v>6641.23</v>
      </c>
    </row>
    <row r="39" spans="1:21" ht="31.5" x14ac:dyDescent="0.25">
      <c r="A39" s="27" t="s">
        <v>104</v>
      </c>
      <c r="B39" s="131" t="s">
        <v>26</v>
      </c>
      <c r="C39" s="132" t="s">
        <v>277</v>
      </c>
      <c r="D39" s="2">
        <v>363016.36</v>
      </c>
      <c r="E39" s="2">
        <v>76959.12</v>
      </c>
      <c r="F39" s="2">
        <v>355856.98</v>
      </c>
      <c r="G39" s="2"/>
      <c r="H39" s="2">
        <f t="shared" si="3"/>
        <v>795832.46</v>
      </c>
      <c r="I39" s="2">
        <f t="shared" si="4"/>
        <v>10119.44</v>
      </c>
      <c r="J39" s="2">
        <f t="shared" si="5"/>
        <v>-1517.92</v>
      </c>
      <c r="K39" s="2">
        <f t="shared" si="6"/>
        <v>2250.4699999999998</v>
      </c>
      <c r="L39" s="2">
        <f t="shared" si="7"/>
        <v>806684.45</v>
      </c>
      <c r="M39" s="20">
        <f>'Фактический индекс'!$G$127</f>
        <v>1.0989</v>
      </c>
      <c r="N39" s="4">
        <f t="shared" si="1"/>
        <v>886465.54</v>
      </c>
      <c r="O39" s="71">
        <f>'Прогнозный индекс'!$F$35</f>
        <v>1.107</v>
      </c>
      <c r="P39" s="4">
        <f t="shared" si="2"/>
        <v>981317.35</v>
      </c>
      <c r="Q39" s="4">
        <f t="shared" si="9"/>
        <v>432893.72</v>
      </c>
      <c r="S39" s="77">
        <v>128.91999999999999</v>
      </c>
      <c r="T39" s="77">
        <v>2.75</v>
      </c>
      <c r="U39" s="77">
        <f t="shared" si="8"/>
        <v>131.66999999999999</v>
      </c>
    </row>
    <row r="40" spans="1:21" ht="31.5" x14ac:dyDescent="0.25">
      <c r="A40" s="27" t="s">
        <v>105</v>
      </c>
      <c r="B40" s="131" t="s">
        <v>27</v>
      </c>
      <c r="C40" s="132" t="s">
        <v>362</v>
      </c>
      <c r="D40" s="2">
        <v>61195.59</v>
      </c>
      <c r="E40" s="2">
        <v>1621936.11</v>
      </c>
      <c r="F40" s="2">
        <v>1211123.1299999999</v>
      </c>
      <c r="G40" s="2"/>
      <c r="H40" s="4">
        <f t="shared" si="3"/>
        <v>2894254.83</v>
      </c>
      <c r="I40" s="2">
        <f t="shared" si="4"/>
        <v>38712.03</v>
      </c>
      <c r="J40" s="2">
        <f t="shared" si="5"/>
        <v>-5806.8</v>
      </c>
      <c r="K40" s="2">
        <f t="shared" si="6"/>
        <v>8609.2199999999993</v>
      </c>
      <c r="L40" s="2">
        <f t="shared" si="7"/>
        <v>2935769.28</v>
      </c>
      <c r="M40" s="20">
        <f>'Фактический индекс'!$G$127</f>
        <v>1.0989</v>
      </c>
      <c r="N40" s="4">
        <f t="shared" si="1"/>
        <v>3226116.86</v>
      </c>
      <c r="O40" s="71">
        <f>'Прогнозный индекс'!$F$35</f>
        <v>1.107</v>
      </c>
      <c r="P40" s="4">
        <f t="shared" si="2"/>
        <v>3571311.36</v>
      </c>
      <c r="Q40" s="4">
        <f t="shared" si="9"/>
        <v>1473309.85</v>
      </c>
      <c r="S40" s="77">
        <v>813.71</v>
      </c>
      <c r="T40" s="77">
        <v>39.770000000000003</v>
      </c>
      <c r="U40" s="77">
        <f t="shared" si="8"/>
        <v>853.48</v>
      </c>
    </row>
    <row r="41" spans="1:21" ht="27" customHeight="1" x14ac:dyDescent="0.25">
      <c r="A41" s="27" t="s">
        <v>106</v>
      </c>
      <c r="B41" s="131" t="s">
        <v>28</v>
      </c>
      <c r="C41" s="132" t="s">
        <v>363</v>
      </c>
      <c r="D41" s="2"/>
      <c r="E41" s="2">
        <v>445918.96</v>
      </c>
      <c r="F41" s="2">
        <v>354296.76</v>
      </c>
      <c r="G41" s="2"/>
      <c r="H41" s="2">
        <f t="shared" si="3"/>
        <v>800215.72</v>
      </c>
      <c r="I41" s="2">
        <f t="shared" si="4"/>
        <v>10256.14</v>
      </c>
      <c r="J41" s="2">
        <f t="shared" si="5"/>
        <v>-1538.42</v>
      </c>
      <c r="K41" s="2">
        <f t="shared" si="6"/>
        <v>2280.88</v>
      </c>
      <c r="L41" s="2">
        <f t="shared" si="7"/>
        <v>811214.32</v>
      </c>
      <c r="M41" s="20">
        <f>'Фактический индекс'!$G$127</f>
        <v>1.0989</v>
      </c>
      <c r="N41" s="4">
        <f t="shared" si="1"/>
        <v>891443.42</v>
      </c>
      <c r="O41" s="71">
        <f>'Прогнозный индекс'!$F$35</f>
        <v>1.107</v>
      </c>
      <c r="P41" s="4">
        <f t="shared" si="2"/>
        <v>986827.87</v>
      </c>
      <c r="Q41" s="4">
        <f t="shared" si="9"/>
        <v>430995.74</v>
      </c>
      <c r="S41" s="77">
        <v>254.04</v>
      </c>
      <c r="T41" s="77">
        <v>6.8</v>
      </c>
      <c r="U41" s="77">
        <f t="shared" si="8"/>
        <v>260.83999999999997</v>
      </c>
    </row>
    <row r="42" spans="1:21" ht="36" customHeight="1" x14ac:dyDescent="0.25">
      <c r="A42" s="27" t="s">
        <v>107</v>
      </c>
      <c r="B42" s="131" t="s">
        <v>29</v>
      </c>
      <c r="C42" s="132" t="s">
        <v>364</v>
      </c>
      <c r="D42" s="2"/>
      <c r="E42" s="2">
        <v>512106.1</v>
      </c>
      <c r="F42" s="4">
        <v>71148.41</v>
      </c>
      <c r="G42" s="2"/>
      <c r="H42" s="2">
        <f t="shared" si="3"/>
        <v>583254.51</v>
      </c>
      <c r="I42" s="2">
        <f t="shared" si="4"/>
        <v>11778.44</v>
      </c>
      <c r="J42" s="2">
        <f t="shared" si="5"/>
        <v>-1766.77</v>
      </c>
      <c r="K42" s="2">
        <f t="shared" si="6"/>
        <v>2619.42</v>
      </c>
      <c r="L42" s="2">
        <f t="shared" si="7"/>
        <v>595885.6</v>
      </c>
      <c r="M42" s="20">
        <f>'Фактический индекс'!$G$127</f>
        <v>1.0989</v>
      </c>
      <c r="N42" s="4">
        <f t="shared" si="1"/>
        <v>654818.68999999994</v>
      </c>
      <c r="O42" s="71">
        <f>'Прогнозный индекс'!$F$35</f>
        <v>1.107</v>
      </c>
      <c r="P42" s="4">
        <f t="shared" si="2"/>
        <v>724884.29</v>
      </c>
      <c r="Q42" s="4">
        <f t="shared" si="9"/>
        <v>86550.78</v>
      </c>
      <c r="S42" s="77">
        <v>436.79</v>
      </c>
      <c r="T42" s="77">
        <v>1.22</v>
      </c>
      <c r="U42" s="77">
        <f t="shared" si="8"/>
        <v>438.01</v>
      </c>
    </row>
    <row r="43" spans="1:21" ht="63" x14ac:dyDescent="0.25">
      <c r="A43" s="27" t="s">
        <v>108</v>
      </c>
      <c r="B43" s="131" t="s">
        <v>30</v>
      </c>
      <c r="C43" s="132" t="s">
        <v>365</v>
      </c>
      <c r="D43" s="2">
        <v>1799.58</v>
      </c>
      <c r="E43" s="2">
        <v>1241150.82</v>
      </c>
      <c r="F43" s="2">
        <v>1371246.95</v>
      </c>
      <c r="G43" s="2"/>
      <c r="H43" s="2">
        <f t="shared" si="3"/>
        <v>2614197.35</v>
      </c>
      <c r="I43" s="2">
        <f t="shared" si="4"/>
        <v>28587.86</v>
      </c>
      <c r="J43" s="2">
        <f t="shared" si="5"/>
        <v>-4288.18</v>
      </c>
      <c r="K43" s="2">
        <f t="shared" si="6"/>
        <v>6357.69</v>
      </c>
      <c r="L43" s="2">
        <f t="shared" si="7"/>
        <v>2644854.7200000002</v>
      </c>
      <c r="M43" s="20">
        <f>'Фактический индекс'!$G$127</f>
        <v>1.0989</v>
      </c>
      <c r="N43" s="4">
        <f t="shared" si="1"/>
        <v>2906430.85</v>
      </c>
      <c r="O43" s="71">
        <f>'Прогнозный индекс'!$F$35</f>
        <v>1.107</v>
      </c>
      <c r="P43" s="4">
        <f t="shared" si="2"/>
        <v>3217418.95</v>
      </c>
      <c r="Q43" s="4">
        <f t="shared" si="9"/>
        <v>1668097.64</v>
      </c>
      <c r="S43" s="77">
        <v>1074.8</v>
      </c>
      <c r="T43" s="77">
        <v>8.82</v>
      </c>
      <c r="U43" s="77">
        <f t="shared" si="8"/>
        <v>1083.6199999999999</v>
      </c>
    </row>
    <row r="44" spans="1:21" ht="25.5" customHeight="1" x14ac:dyDescent="0.25">
      <c r="A44" s="27" t="s">
        <v>109</v>
      </c>
      <c r="B44" s="131" t="s">
        <v>31</v>
      </c>
      <c r="C44" s="132" t="s">
        <v>366</v>
      </c>
      <c r="D44" s="2">
        <v>599.85</v>
      </c>
      <c r="E44" s="2">
        <v>921897.44</v>
      </c>
      <c r="F44" s="2">
        <v>749020.64</v>
      </c>
      <c r="G44" s="2"/>
      <c r="H44" s="2">
        <f t="shared" si="3"/>
        <v>1671517.93</v>
      </c>
      <c r="I44" s="2">
        <f t="shared" si="4"/>
        <v>21217.439999999999</v>
      </c>
      <c r="J44" s="2">
        <f t="shared" si="5"/>
        <v>-3182.62</v>
      </c>
      <c r="K44" s="2">
        <f t="shared" si="6"/>
        <v>4718.57</v>
      </c>
      <c r="L44" s="2">
        <f t="shared" si="7"/>
        <v>1694271.32</v>
      </c>
      <c r="M44" s="20">
        <f>'Фактический индекс'!$G$127</f>
        <v>1.0989</v>
      </c>
      <c r="N44" s="4">
        <f t="shared" si="1"/>
        <v>1861834.75</v>
      </c>
      <c r="O44" s="71">
        <f>'Прогнозный индекс'!$F$35</f>
        <v>1.107</v>
      </c>
      <c r="P44" s="4">
        <f t="shared" si="2"/>
        <v>2061051.07</v>
      </c>
      <c r="Q44" s="4">
        <f t="shared" si="9"/>
        <v>911170.35</v>
      </c>
      <c r="S44" s="77">
        <v>624.66999999999996</v>
      </c>
      <c r="T44" s="77">
        <v>14</v>
      </c>
      <c r="U44" s="77">
        <f t="shared" si="8"/>
        <v>638.66999999999996</v>
      </c>
    </row>
    <row r="45" spans="1:21" ht="39" customHeight="1" x14ac:dyDescent="0.25">
      <c r="A45" s="27" t="s">
        <v>110</v>
      </c>
      <c r="B45" s="131" t="s">
        <v>367</v>
      </c>
      <c r="C45" s="132" t="s">
        <v>368</v>
      </c>
      <c r="D45" s="2">
        <v>28.97</v>
      </c>
      <c r="E45" s="2"/>
      <c r="F45" s="2">
        <v>86880.4</v>
      </c>
      <c r="G45" s="2"/>
      <c r="H45" s="2">
        <f t="shared" si="3"/>
        <v>86909.37</v>
      </c>
      <c r="I45" s="2">
        <f t="shared" si="4"/>
        <v>0.67</v>
      </c>
      <c r="J45" s="2">
        <f t="shared" si="5"/>
        <v>-0.1</v>
      </c>
      <c r="K45" s="2">
        <f t="shared" si="6"/>
        <v>0.15</v>
      </c>
      <c r="L45" s="2">
        <f t="shared" si="7"/>
        <v>86910.09</v>
      </c>
      <c r="M45" s="20">
        <f>'Фактический индекс'!$G$127</f>
        <v>1.0989</v>
      </c>
      <c r="N45" s="4">
        <f t="shared" si="1"/>
        <v>95505.5</v>
      </c>
      <c r="O45" s="71">
        <f>'Прогнозный индекс'!$F$35</f>
        <v>1.107</v>
      </c>
      <c r="P45" s="4">
        <f t="shared" si="2"/>
        <v>105724.59</v>
      </c>
      <c r="Q45" s="4">
        <f t="shared" si="9"/>
        <v>105688.47</v>
      </c>
      <c r="S45" s="77"/>
      <c r="T45" s="77">
        <v>0.01</v>
      </c>
      <c r="U45" s="77">
        <f t="shared" si="8"/>
        <v>0.01</v>
      </c>
    </row>
    <row r="46" spans="1:21" ht="31.5" hidden="1" x14ac:dyDescent="0.25">
      <c r="A46" s="27" t="s">
        <v>111</v>
      </c>
      <c r="B46" s="285" t="s">
        <v>369</v>
      </c>
      <c r="C46" s="286" t="s">
        <v>370</v>
      </c>
      <c r="D46" s="2">
        <f>5421.28*0</f>
        <v>0</v>
      </c>
      <c r="E46" s="2">
        <f>1844.49*0</f>
        <v>0</v>
      </c>
      <c r="F46" s="2">
        <f>53783.61*0</f>
        <v>0</v>
      </c>
      <c r="G46" s="2"/>
      <c r="H46" s="2">
        <f t="shared" si="3"/>
        <v>0</v>
      </c>
      <c r="I46" s="2">
        <f t="shared" si="4"/>
        <v>0</v>
      </c>
      <c r="J46" s="2">
        <f t="shared" si="5"/>
        <v>0</v>
      </c>
      <c r="K46" s="2">
        <f t="shared" si="6"/>
        <v>0</v>
      </c>
      <c r="L46" s="2">
        <f t="shared" si="7"/>
        <v>0</v>
      </c>
      <c r="M46" s="20">
        <f>'Фактический индекс'!$G$127</f>
        <v>1.0989</v>
      </c>
      <c r="N46" s="4">
        <f t="shared" si="1"/>
        <v>0</v>
      </c>
      <c r="O46" s="71">
        <f>'Прогнозный индекс'!$F$35</f>
        <v>1.107</v>
      </c>
      <c r="P46" s="4">
        <f t="shared" si="2"/>
        <v>0</v>
      </c>
      <c r="Q46" s="4">
        <f t="shared" si="9"/>
        <v>0</v>
      </c>
      <c r="S46" s="77">
        <v>2.15</v>
      </c>
      <c r="T46" s="77">
        <v>0.08</v>
      </c>
      <c r="U46" s="77">
        <f t="shared" si="8"/>
        <v>2.23</v>
      </c>
    </row>
    <row r="47" spans="1:21" ht="37.5" customHeight="1" x14ac:dyDescent="0.25">
      <c r="A47" s="27" t="s">
        <v>111</v>
      </c>
      <c r="B47" s="131" t="s">
        <v>371</v>
      </c>
      <c r="C47" s="132" t="s">
        <v>372</v>
      </c>
      <c r="D47" s="2">
        <v>356018.22</v>
      </c>
      <c r="E47" s="2">
        <v>103329.56</v>
      </c>
      <c r="F47" s="2">
        <v>25166.880000000001</v>
      </c>
      <c r="G47" s="2"/>
      <c r="H47" s="2">
        <f t="shared" si="3"/>
        <v>484514.66</v>
      </c>
      <c r="I47" s="2">
        <f t="shared" si="4"/>
        <v>10565</v>
      </c>
      <c r="J47" s="2">
        <f t="shared" si="5"/>
        <v>-1584.75</v>
      </c>
      <c r="K47" s="2">
        <f t="shared" si="6"/>
        <v>2349.56</v>
      </c>
      <c r="L47" s="2">
        <f t="shared" si="7"/>
        <v>495844.47</v>
      </c>
      <c r="M47" s="20">
        <f>'Фактический индекс'!$G$127</f>
        <v>1.0989</v>
      </c>
      <c r="N47" s="4">
        <f t="shared" si="1"/>
        <v>544883.49</v>
      </c>
      <c r="O47" s="71">
        <f>'Прогнозный индекс'!$F$35</f>
        <v>1.107</v>
      </c>
      <c r="P47" s="4">
        <f t="shared" si="2"/>
        <v>603186.02</v>
      </c>
      <c r="Q47" s="4">
        <f t="shared" si="9"/>
        <v>30615.06</v>
      </c>
      <c r="S47" s="77">
        <v>108.33</v>
      </c>
      <c r="T47" s="77">
        <v>0.27</v>
      </c>
      <c r="U47" s="77">
        <f t="shared" si="8"/>
        <v>108.6</v>
      </c>
    </row>
    <row r="48" spans="1:21" ht="24.75" customHeight="1" x14ac:dyDescent="0.25">
      <c r="A48" s="27" t="s">
        <v>112</v>
      </c>
      <c r="B48" s="131" t="s">
        <v>32</v>
      </c>
      <c r="C48" s="132" t="s">
        <v>373</v>
      </c>
      <c r="D48" s="2">
        <v>121098098.69</v>
      </c>
      <c r="E48" s="2"/>
      <c r="F48" s="2"/>
      <c r="G48" s="2"/>
      <c r="H48" s="2">
        <f t="shared" si="3"/>
        <v>121098098.69</v>
      </c>
      <c r="I48" s="2">
        <f t="shared" si="4"/>
        <v>2785256.27</v>
      </c>
      <c r="J48" s="2">
        <f t="shared" si="5"/>
        <v>-417788.44</v>
      </c>
      <c r="K48" s="2">
        <f t="shared" si="6"/>
        <v>619416.77</v>
      </c>
      <c r="L48" s="2">
        <f t="shared" si="7"/>
        <v>124084983.29000001</v>
      </c>
      <c r="M48" s="20">
        <f>'Фактический индекс'!$G$127</f>
        <v>1.0989</v>
      </c>
      <c r="N48" s="4">
        <f t="shared" si="1"/>
        <v>136356988.13999999</v>
      </c>
      <c r="O48" s="71">
        <f>'Прогнозный индекс'!$F$35</f>
        <v>1.107</v>
      </c>
      <c r="P48" s="4">
        <f t="shared" si="2"/>
        <v>150947185.87</v>
      </c>
      <c r="Q48" s="4"/>
      <c r="S48" s="77">
        <v>21131.06</v>
      </c>
      <c r="T48" s="77">
        <v>6490.91</v>
      </c>
      <c r="U48" s="77">
        <f t="shared" si="8"/>
        <v>27621.97</v>
      </c>
    </row>
    <row r="49" spans="1:21" ht="29.25" customHeight="1" x14ac:dyDescent="0.25">
      <c r="A49" s="27" t="s">
        <v>113</v>
      </c>
      <c r="B49" s="131" t="s">
        <v>33</v>
      </c>
      <c r="C49" s="132" t="s">
        <v>378</v>
      </c>
      <c r="D49" s="2">
        <v>57668.12</v>
      </c>
      <c r="E49" s="2">
        <v>7053431.2699999996</v>
      </c>
      <c r="F49" s="2"/>
      <c r="G49" s="2"/>
      <c r="H49" s="2">
        <f t="shared" si="3"/>
        <v>7111099.3899999997</v>
      </c>
      <c r="I49" s="2">
        <f t="shared" ref="I49" si="10">(D49+E49)*2.3%</f>
        <v>163555.29</v>
      </c>
      <c r="J49" s="2">
        <f t="shared" ref="J49" si="11">-I49*15%</f>
        <v>-24533.29</v>
      </c>
      <c r="K49" s="2">
        <f t="shared" ref="K49" si="12">(D49+E49+I49)*0.5%</f>
        <v>36373.269999999997</v>
      </c>
      <c r="L49" s="2">
        <f t="shared" si="7"/>
        <v>7286494.6600000001</v>
      </c>
      <c r="M49" s="20">
        <f>'Фактический индекс'!$G$127</f>
        <v>1.0989</v>
      </c>
      <c r="N49" s="4">
        <f t="shared" si="1"/>
        <v>8007128.9800000004</v>
      </c>
      <c r="O49" s="71">
        <f>'Прогнозный индекс'!$F$35</f>
        <v>1.107</v>
      </c>
      <c r="P49" s="4">
        <f t="shared" si="2"/>
        <v>8863891.7799999993</v>
      </c>
      <c r="Q49" s="4"/>
      <c r="S49" s="77">
        <v>4969.5600000000004</v>
      </c>
      <c r="T49" s="77">
        <v>1086.92</v>
      </c>
      <c r="U49" s="77">
        <f t="shared" si="8"/>
        <v>6056.48</v>
      </c>
    </row>
    <row r="50" spans="1:21" ht="38.25" customHeight="1" x14ac:dyDescent="0.25">
      <c r="A50" s="27" t="s">
        <v>114</v>
      </c>
      <c r="B50" s="131" t="s">
        <v>34</v>
      </c>
      <c r="C50" s="132" t="s">
        <v>379</v>
      </c>
      <c r="D50" s="2"/>
      <c r="E50" s="2"/>
      <c r="F50" s="5">
        <f>1605627359.6/1.012*1.2%*70%</f>
        <v>13327341.720000001</v>
      </c>
      <c r="G50" s="2"/>
      <c r="H50" s="2">
        <f t="shared" si="3"/>
        <v>13327341.720000001</v>
      </c>
      <c r="I50" s="2">
        <f t="shared" si="4"/>
        <v>0</v>
      </c>
      <c r="J50" s="2">
        <f t="shared" si="5"/>
        <v>0</v>
      </c>
      <c r="K50" s="2">
        <f t="shared" si="6"/>
        <v>0</v>
      </c>
      <c r="L50" s="2">
        <f t="shared" si="7"/>
        <v>13327341.720000001</v>
      </c>
      <c r="M50" s="99">
        <v>1</v>
      </c>
      <c r="N50" s="4">
        <f t="shared" si="1"/>
        <v>13327341.720000001</v>
      </c>
      <c r="O50" s="99">
        <v>1</v>
      </c>
      <c r="P50" s="4">
        <f t="shared" si="2"/>
        <v>13327341.720000001</v>
      </c>
      <c r="Q50" s="4">
        <f t="shared" si="9"/>
        <v>13327341.720000001</v>
      </c>
      <c r="S50" s="77"/>
      <c r="T50" s="77"/>
      <c r="U50" s="77">
        <f t="shared" si="8"/>
        <v>0</v>
      </c>
    </row>
    <row r="51" spans="1:21" ht="42.75" customHeight="1" x14ac:dyDescent="0.25">
      <c r="A51" s="27" t="s">
        <v>115</v>
      </c>
      <c r="B51" s="202" t="s">
        <v>35</v>
      </c>
      <c r="C51" s="203" t="s">
        <v>374</v>
      </c>
      <c r="D51" s="2">
        <v>77441080.450000003</v>
      </c>
      <c r="E51" s="2">
        <v>35339741.729999997</v>
      </c>
      <c r="F51" s="2">
        <v>29313963.149999999</v>
      </c>
      <c r="G51" s="2"/>
      <c r="H51" s="2">
        <f t="shared" si="3"/>
        <v>142094785.33000001</v>
      </c>
      <c r="I51" s="2">
        <f t="shared" si="4"/>
        <v>2593958.91</v>
      </c>
      <c r="J51" s="2">
        <f t="shared" si="5"/>
        <v>-389093.84</v>
      </c>
      <c r="K51" s="2">
        <f t="shared" si="6"/>
        <v>576873.91</v>
      </c>
      <c r="L51" s="2">
        <f t="shared" si="7"/>
        <v>144876524.31</v>
      </c>
      <c r="M51" s="20">
        <f>'Фактический индекс'!$G$127</f>
        <v>1.0989</v>
      </c>
      <c r="N51" s="4">
        <f t="shared" si="1"/>
        <v>159204812.56</v>
      </c>
      <c r="O51" s="71">
        <f>'Прогнозный индекс'!$F$35</f>
        <v>1.107</v>
      </c>
      <c r="P51" s="4">
        <f t="shared" si="2"/>
        <v>176239727.5</v>
      </c>
      <c r="Q51" s="4">
        <f t="shared" si="9"/>
        <v>35659917.310000002</v>
      </c>
      <c r="S51" s="77">
        <v>83531.509999999995</v>
      </c>
      <c r="T51" s="77">
        <v>10949.02</v>
      </c>
      <c r="U51" s="77">
        <f t="shared" si="8"/>
        <v>94480.53</v>
      </c>
    </row>
    <row r="52" spans="1:21" ht="33" customHeight="1" x14ac:dyDescent="0.25">
      <c r="A52" s="27" t="s">
        <v>116</v>
      </c>
      <c r="B52" s="131" t="s">
        <v>36</v>
      </c>
      <c r="C52" s="132" t="s">
        <v>375</v>
      </c>
      <c r="D52" s="2">
        <v>16048.51</v>
      </c>
      <c r="E52" s="2">
        <v>8175938.4400000004</v>
      </c>
      <c r="F52" s="2">
        <v>12781151.91</v>
      </c>
      <c r="G52" s="2"/>
      <c r="H52" s="2">
        <f t="shared" si="3"/>
        <v>20973138.859999999</v>
      </c>
      <c r="I52" s="2">
        <f t="shared" si="4"/>
        <v>188415.7</v>
      </c>
      <c r="J52" s="2">
        <f t="shared" si="5"/>
        <v>-28262.36</v>
      </c>
      <c r="K52" s="2">
        <f t="shared" si="6"/>
        <v>41902.01</v>
      </c>
      <c r="L52" s="2">
        <f t="shared" si="7"/>
        <v>21175194.210000001</v>
      </c>
      <c r="M52" s="20">
        <f>'Фактический индекс'!$G$127</f>
        <v>1.0989</v>
      </c>
      <c r="N52" s="4">
        <f t="shared" si="1"/>
        <v>23269420.920000002</v>
      </c>
      <c r="O52" s="71">
        <f>'Прогнозный индекс'!$F$35</f>
        <v>1.107</v>
      </c>
      <c r="P52" s="4">
        <f t="shared" si="2"/>
        <v>25759248.960000001</v>
      </c>
      <c r="Q52" s="4">
        <f t="shared" si="9"/>
        <v>15548045.07</v>
      </c>
      <c r="S52" s="77">
        <v>5978.2</v>
      </c>
      <c r="T52" s="77">
        <v>73.760000000000005</v>
      </c>
      <c r="U52" s="77">
        <f t="shared" si="8"/>
        <v>6051.96</v>
      </c>
    </row>
    <row r="53" spans="1:21" ht="41.25" customHeight="1" x14ac:dyDescent="0.25">
      <c r="A53" s="27" t="s">
        <v>117</v>
      </c>
      <c r="B53" s="131" t="s">
        <v>37</v>
      </c>
      <c r="C53" s="132" t="s">
        <v>376</v>
      </c>
      <c r="D53" s="2">
        <v>3737865.8</v>
      </c>
      <c r="E53" s="2">
        <v>5798147.8700000001</v>
      </c>
      <c r="F53" s="2"/>
      <c r="G53" s="2"/>
      <c r="H53" s="2">
        <f t="shared" si="3"/>
        <v>9536013.6699999999</v>
      </c>
      <c r="I53" s="2">
        <f t="shared" si="4"/>
        <v>219328.31</v>
      </c>
      <c r="J53" s="2">
        <f t="shared" si="5"/>
        <v>-32899.25</v>
      </c>
      <c r="K53" s="2">
        <f t="shared" si="6"/>
        <v>48776.71</v>
      </c>
      <c r="L53" s="2">
        <f t="shared" si="7"/>
        <v>9771219.4399999995</v>
      </c>
      <c r="M53" s="20">
        <f>'Фактический индекс'!$G$127</f>
        <v>1.0989</v>
      </c>
      <c r="N53" s="4">
        <f t="shared" si="1"/>
        <v>10737593.039999999</v>
      </c>
      <c r="O53" s="71">
        <f>'Прогнозный индекс'!$F$35</f>
        <v>1.107</v>
      </c>
      <c r="P53" s="4">
        <f t="shared" si="2"/>
        <v>11886515.5</v>
      </c>
      <c r="Q53" s="4"/>
      <c r="S53" s="77">
        <v>2603.9</v>
      </c>
      <c r="T53" s="77">
        <v>407</v>
      </c>
      <c r="U53" s="77">
        <f t="shared" si="8"/>
        <v>3010.9</v>
      </c>
    </row>
    <row r="54" spans="1:21" ht="40.5" customHeight="1" x14ac:dyDescent="0.25">
      <c r="A54" s="27" t="s">
        <v>118</v>
      </c>
      <c r="B54" s="131" t="s">
        <v>38</v>
      </c>
      <c r="C54" s="132" t="s">
        <v>377</v>
      </c>
      <c r="D54" s="2">
        <v>1503711542.1500001</v>
      </c>
      <c r="E54" s="2"/>
      <c r="F54" s="2"/>
      <c r="G54" s="2"/>
      <c r="H54" s="2">
        <f t="shared" si="3"/>
        <v>1503711542.1500001</v>
      </c>
      <c r="I54" s="2">
        <f t="shared" si="4"/>
        <v>34585365.469999999</v>
      </c>
      <c r="J54" s="2">
        <f t="shared" si="5"/>
        <v>-5187804.82</v>
      </c>
      <c r="K54" s="2">
        <f t="shared" si="6"/>
        <v>7691484.54</v>
      </c>
      <c r="L54" s="2">
        <f t="shared" si="7"/>
        <v>1540800587.3399999</v>
      </c>
      <c r="M54" s="20">
        <f>'Фактический индекс'!$G$127</f>
        <v>1.0989</v>
      </c>
      <c r="N54" s="4">
        <f t="shared" si="1"/>
        <v>1693185765.4300001</v>
      </c>
      <c r="O54" s="71">
        <f>'Прогнозный индекс'!$F$35</f>
        <v>1.107</v>
      </c>
      <c r="P54" s="4">
        <f t="shared" si="2"/>
        <v>1874356642.3299999</v>
      </c>
      <c r="Q54" s="4"/>
      <c r="S54" s="77">
        <v>195980.92</v>
      </c>
      <c r="T54" s="77">
        <v>72668.95</v>
      </c>
      <c r="U54" s="77">
        <f t="shared" si="8"/>
        <v>268649.87</v>
      </c>
    </row>
    <row r="55" spans="1:21" ht="47.25" x14ac:dyDescent="0.25">
      <c r="A55" s="27" t="s">
        <v>119</v>
      </c>
      <c r="B55" s="131" t="s">
        <v>39</v>
      </c>
      <c r="C55" s="132" t="s">
        <v>380</v>
      </c>
      <c r="D55" s="2">
        <v>1086272.21</v>
      </c>
      <c r="E55" s="2">
        <v>3841.48</v>
      </c>
      <c r="F55" s="2"/>
      <c r="G55" s="2"/>
      <c r="H55" s="2">
        <f t="shared" si="3"/>
        <v>1090113.69</v>
      </c>
      <c r="I55" s="2">
        <f t="shared" si="4"/>
        <v>25072.61</v>
      </c>
      <c r="J55" s="2">
        <f t="shared" si="5"/>
        <v>-3760.89</v>
      </c>
      <c r="K55" s="2">
        <f t="shared" si="6"/>
        <v>5575.93</v>
      </c>
      <c r="L55" s="2">
        <f t="shared" si="7"/>
        <v>1117001.3400000001</v>
      </c>
      <c r="M55" s="20">
        <f>'Фактический индекс'!$G$127</f>
        <v>1.0989</v>
      </c>
      <c r="N55" s="4">
        <f t="shared" si="1"/>
        <v>1227472.77</v>
      </c>
      <c r="O55" s="71">
        <f>'Прогнозный индекс'!$F$35</f>
        <v>1.107</v>
      </c>
      <c r="P55" s="4">
        <f t="shared" si="2"/>
        <v>1358812.36</v>
      </c>
      <c r="Q55" s="4"/>
      <c r="S55" s="77">
        <v>369.64</v>
      </c>
      <c r="T55" s="77">
        <v>79.56</v>
      </c>
      <c r="U55" s="77">
        <f t="shared" si="8"/>
        <v>449.2</v>
      </c>
    </row>
    <row r="56" spans="1:21" ht="31.5" x14ac:dyDescent="0.25">
      <c r="A56" s="27" t="s">
        <v>120</v>
      </c>
      <c r="B56" s="131" t="s">
        <v>40</v>
      </c>
      <c r="C56" s="132" t="s">
        <v>381</v>
      </c>
      <c r="D56" s="2">
        <v>1632025.06</v>
      </c>
      <c r="E56" s="2">
        <v>7414907.0999999996</v>
      </c>
      <c r="F56" s="2"/>
      <c r="G56" s="2"/>
      <c r="H56" s="2">
        <f t="shared" si="3"/>
        <v>9046932.1600000001</v>
      </c>
      <c r="I56" s="2">
        <f t="shared" si="4"/>
        <v>208079.44</v>
      </c>
      <c r="J56" s="2">
        <f t="shared" si="5"/>
        <v>-31211.919999999998</v>
      </c>
      <c r="K56" s="2">
        <f t="shared" si="6"/>
        <v>46275.06</v>
      </c>
      <c r="L56" s="2">
        <f t="shared" si="7"/>
        <v>9270074.7400000002</v>
      </c>
      <c r="M56" s="20">
        <f>'Фактический индекс'!$G$127</f>
        <v>1.0989</v>
      </c>
      <c r="N56" s="4">
        <f t="shared" si="1"/>
        <v>10186885.130000001</v>
      </c>
      <c r="O56" s="71">
        <f>'Прогнозный индекс'!$F$35</f>
        <v>1.107</v>
      </c>
      <c r="P56" s="4">
        <f t="shared" si="2"/>
        <v>11276881.84</v>
      </c>
      <c r="Q56" s="4"/>
      <c r="S56" s="77">
        <v>1992.65</v>
      </c>
      <c r="T56" s="77">
        <v>678.57</v>
      </c>
      <c r="U56" s="77">
        <f t="shared" si="8"/>
        <v>2671.22</v>
      </c>
    </row>
    <row r="57" spans="1:21" ht="31.5" x14ac:dyDescent="0.25">
      <c r="A57" s="27" t="s">
        <v>121</v>
      </c>
      <c r="B57" s="131" t="s">
        <v>382</v>
      </c>
      <c r="C57" s="132" t="s">
        <v>383</v>
      </c>
      <c r="D57" s="2">
        <v>92952.66</v>
      </c>
      <c r="E57" s="2">
        <v>2642744.5</v>
      </c>
      <c r="F57" s="2">
        <v>60853351.030000001</v>
      </c>
      <c r="G57" s="2"/>
      <c r="H57" s="2">
        <f t="shared" si="3"/>
        <v>63589048.189999998</v>
      </c>
      <c r="I57" s="2">
        <f t="shared" si="4"/>
        <v>62921.03</v>
      </c>
      <c r="J57" s="2">
        <f t="shared" si="5"/>
        <v>-9438.15</v>
      </c>
      <c r="K57" s="2">
        <f t="shared" si="6"/>
        <v>13993.09</v>
      </c>
      <c r="L57" s="2">
        <f t="shared" si="7"/>
        <v>63656524.159999996</v>
      </c>
      <c r="M57" s="20">
        <f>'Фактический индекс'!$G$127</f>
        <v>1.0989</v>
      </c>
      <c r="N57" s="4">
        <f t="shared" ref="N57" si="13">L57*M57</f>
        <v>69952154.400000006</v>
      </c>
      <c r="O57" s="71">
        <f>'Прогнозный индекс'!$F$35</f>
        <v>1.107</v>
      </c>
      <c r="P57" s="4">
        <f t="shared" si="2"/>
        <v>77437034.920000002</v>
      </c>
      <c r="Q57" s="4">
        <f t="shared" si="9"/>
        <v>74027024.420000002</v>
      </c>
      <c r="S57" s="77">
        <v>1643.36</v>
      </c>
      <c r="T57" s="77">
        <v>183.22</v>
      </c>
      <c r="U57" s="77">
        <f t="shared" si="8"/>
        <v>1826.58</v>
      </c>
    </row>
    <row r="58" spans="1:21" ht="31.5" x14ac:dyDescent="0.25">
      <c r="A58" s="27" t="s">
        <v>122</v>
      </c>
      <c r="B58" s="131" t="s">
        <v>384</v>
      </c>
      <c r="C58" s="132" t="s">
        <v>385</v>
      </c>
      <c r="D58" s="2">
        <v>74707.56</v>
      </c>
      <c r="E58" s="2">
        <v>1237742.0900000001</v>
      </c>
      <c r="F58" s="2">
        <v>23982231.850000001</v>
      </c>
      <c r="G58" s="2"/>
      <c r="H58" s="2">
        <f t="shared" si="3"/>
        <v>25294681.5</v>
      </c>
      <c r="I58" s="2">
        <f t="shared" si="4"/>
        <v>30186.34</v>
      </c>
      <c r="J58" s="2">
        <f t="shared" si="5"/>
        <v>-4527.95</v>
      </c>
      <c r="K58" s="2">
        <f t="shared" si="6"/>
        <v>6713.18</v>
      </c>
      <c r="L58" s="2">
        <f t="shared" si="7"/>
        <v>25327053.07</v>
      </c>
      <c r="M58" s="20">
        <f>'Фактический индекс'!$G$127</f>
        <v>1.0989</v>
      </c>
      <c r="N58" s="4">
        <f t="shared" si="1"/>
        <v>27831898.620000001</v>
      </c>
      <c r="O58" s="71">
        <f>'Прогнозный индекс'!$F$35</f>
        <v>1.107</v>
      </c>
      <c r="P58" s="4">
        <f t="shared" si="2"/>
        <v>30809911.77</v>
      </c>
      <c r="Q58" s="4">
        <f t="shared" si="9"/>
        <v>29173960.559999999</v>
      </c>
      <c r="S58" s="77">
        <v>441.4</v>
      </c>
      <c r="T58" s="77">
        <v>55.93</v>
      </c>
      <c r="U58" s="77">
        <f t="shared" si="8"/>
        <v>497.33</v>
      </c>
    </row>
    <row r="59" spans="1:21" ht="31.5" x14ac:dyDescent="0.25">
      <c r="A59" s="27" t="s">
        <v>123</v>
      </c>
      <c r="B59" s="131" t="s">
        <v>386</v>
      </c>
      <c r="C59" s="132" t="s">
        <v>387</v>
      </c>
      <c r="D59" s="2">
        <v>4003129.62</v>
      </c>
      <c r="E59" s="2">
        <v>1865994.55</v>
      </c>
      <c r="F59" s="2">
        <v>12547.32</v>
      </c>
      <c r="G59" s="2"/>
      <c r="H59" s="2">
        <f t="shared" si="3"/>
        <v>5881671.4900000002</v>
      </c>
      <c r="I59" s="2">
        <f t="shared" si="4"/>
        <v>134989.85999999999</v>
      </c>
      <c r="J59" s="2">
        <f t="shared" si="5"/>
        <v>-20248.48</v>
      </c>
      <c r="K59" s="2">
        <f t="shared" si="6"/>
        <v>30020.57</v>
      </c>
      <c r="L59" s="2">
        <f t="shared" si="7"/>
        <v>6026433.4400000004</v>
      </c>
      <c r="M59" s="20">
        <f>'Фактический индекс'!$G$127</f>
        <v>1.0989</v>
      </c>
      <c r="N59" s="4">
        <f t="shared" si="1"/>
        <v>6622447.71</v>
      </c>
      <c r="O59" s="71">
        <f>'Прогнозный индекс'!$F$35</f>
        <v>1.107</v>
      </c>
      <c r="P59" s="4">
        <f t="shared" si="2"/>
        <v>7331049.6100000003</v>
      </c>
      <c r="Q59" s="4">
        <f t="shared" si="9"/>
        <v>15263.59</v>
      </c>
      <c r="S59" s="77">
        <v>991.36</v>
      </c>
      <c r="T59" s="77">
        <v>298.3</v>
      </c>
      <c r="U59" s="77">
        <f t="shared" si="8"/>
        <v>1289.6600000000001</v>
      </c>
    </row>
    <row r="60" spans="1:21" ht="29.25" customHeight="1" x14ac:dyDescent="0.25">
      <c r="A60" s="135" t="s">
        <v>412</v>
      </c>
      <c r="B60" s="131" t="s">
        <v>15</v>
      </c>
      <c r="C60" s="132" t="s">
        <v>388</v>
      </c>
      <c r="D60" s="136">
        <v>493626.03</v>
      </c>
      <c r="E60" s="136">
        <v>945499.02</v>
      </c>
      <c r="F60" s="136">
        <v>34283.360000000001</v>
      </c>
      <c r="G60" s="136"/>
      <c r="H60" s="2">
        <f t="shared" ref="H60" si="14">G60+F60+E60+D60</f>
        <v>1473408.41</v>
      </c>
      <c r="I60" s="2">
        <f t="shared" ref="I60" si="15">(D60+E60)*2.3%</f>
        <v>33099.879999999997</v>
      </c>
      <c r="J60" s="2">
        <f t="shared" ref="J60" si="16">-I60*15%</f>
        <v>-4964.9799999999996</v>
      </c>
      <c r="K60" s="2">
        <f t="shared" ref="K60" si="17">(D60+E60+I60)*0.5%</f>
        <v>7361.12</v>
      </c>
      <c r="L60" s="2">
        <f t="shared" ref="L60" si="18">H60+I60+J60+K60</f>
        <v>1508904.43</v>
      </c>
      <c r="M60" s="20">
        <f>'Фактический индекс'!$G$127</f>
        <v>1.0989</v>
      </c>
      <c r="N60" s="4">
        <f t="shared" ref="N60" si="19">L60*M60</f>
        <v>1658135.08</v>
      </c>
      <c r="O60" s="71">
        <f>'Прогнозный индекс'!$F$35</f>
        <v>1.107</v>
      </c>
      <c r="P60" s="4">
        <f t="shared" ref="P60" si="20">N60*O60</f>
        <v>1835555.53</v>
      </c>
      <c r="Q60" s="4">
        <f t="shared" ref="Q60" si="21">F60*M60*O60</f>
        <v>41705.1</v>
      </c>
      <c r="S60" s="77">
        <v>564.95000000000005</v>
      </c>
      <c r="T60" s="77">
        <v>67.180000000000007</v>
      </c>
      <c r="U60" s="77">
        <f t="shared" si="8"/>
        <v>632.13</v>
      </c>
    </row>
    <row r="61" spans="1:21" ht="31.5" x14ac:dyDescent="0.25">
      <c r="A61" s="135" t="s">
        <v>124</v>
      </c>
      <c r="B61" s="131" t="s">
        <v>389</v>
      </c>
      <c r="C61" s="132" t="s">
        <v>390</v>
      </c>
      <c r="D61" s="136">
        <v>167031.85999999999</v>
      </c>
      <c r="E61" s="136">
        <v>259022.44</v>
      </c>
      <c r="F61" s="136"/>
      <c r="G61" s="136"/>
      <c r="H61" s="2">
        <f t="shared" ref="H61" si="22">G61+F61+E61+D61</f>
        <v>426054.3</v>
      </c>
      <c r="I61" s="2">
        <f t="shared" ref="I61" si="23">(D61+E61)*2.3%</f>
        <v>9799.25</v>
      </c>
      <c r="J61" s="2">
        <f t="shared" ref="J61" si="24">-I61*15%</f>
        <v>-1469.89</v>
      </c>
      <c r="K61" s="2">
        <f t="shared" ref="K61" si="25">(D61+E61+I61)*0.5%</f>
        <v>2179.27</v>
      </c>
      <c r="L61" s="2">
        <f t="shared" ref="L61" si="26">H61+I61+J61+K61</f>
        <v>436562.93</v>
      </c>
      <c r="M61" s="20">
        <f>'Фактический индекс'!$G$127</f>
        <v>1.0989</v>
      </c>
      <c r="N61" s="4">
        <f t="shared" ref="N61" si="27">L61*M61</f>
        <v>479739</v>
      </c>
      <c r="O61" s="71">
        <f>'Прогнозный индекс'!$F$35</f>
        <v>1.107</v>
      </c>
      <c r="P61" s="4">
        <f t="shared" ref="P61" si="28">N61*O61</f>
        <v>531071.06999999995</v>
      </c>
      <c r="Q61" s="4"/>
      <c r="S61" s="77">
        <v>111.91</v>
      </c>
      <c r="T61" s="77">
        <v>21.3</v>
      </c>
      <c r="U61" s="77">
        <f t="shared" si="8"/>
        <v>133.21</v>
      </c>
    </row>
    <row r="62" spans="1:21" ht="15.75" x14ac:dyDescent="0.25">
      <c r="A62" s="135" t="s">
        <v>125</v>
      </c>
      <c r="B62" s="131" t="s">
        <v>392</v>
      </c>
      <c r="C62" s="132" t="s">
        <v>393</v>
      </c>
      <c r="D62" s="136">
        <v>1961451.09</v>
      </c>
      <c r="E62" s="136"/>
      <c r="F62" s="136"/>
      <c r="G62" s="136"/>
      <c r="H62" s="2">
        <f t="shared" ref="H62" si="29">G62+F62+E62+D62</f>
        <v>1961451.09</v>
      </c>
      <c r="I62" s="2">
        <f t="shared" ref="I62" si="30">(D62+E62)*2.3%</f>
        <v>45113.38</v>
      </c>
      <c r="J62" s="2">
        <f t="shared" ref="J62" si="31">-I62*15%</f>
        <v>-6767.01</v>
      </c>
      <c r="K62" s="2">
        <f t="shared" ref="K62" si="32">(D62+E62+I62)*0.5%</f>
        <v>10032.82</v>
      </c>
      <c r="L62" s="2">
        <f t="shared" ref="L62" si="33">H62+I62+J62+K62</f>
        <v>2009830.28</v>
      </c>
      <c r="M62" s="20">
        <f>'Фактический индекс'!$G$127</f>
        <v>1.0989</v>
      </c>
      <c r="N62" s="4">
        <f t="shared" ref="N62" si="34">L62*M62</f>
        <v>2208602.4900000002</v>
      </c>
      <c r="O62" s="71">
        <f>'Прогнозный индекс'!$F$35</f>
        <v>1.107</v>
      </c>
      <c r="P62" s="4">
        <f t="shared" ref="P62" si="35">N62*O62</f>
        <v>2444922.96</v>
      </c>
      <c r="Q62" s="4"/>
      <c r="S62" s="77">
        <v>659.77</v>
      </c>
      <c r="T62" s="77">
        <v>95.96</v>
      </c>
      <c r="U62" s="77">
        <f t="shared" si="8"/>
        <v>755.73</v>
      </c>
    </row>
    <row r="63" spans="1:21" ht="15.75" x14ac:dyDescent="0.25">
      <c r="A63" s="135" t="s">
        <v>126</v>
      </c>
      <c r="B63" s="131" t="s">
        <v>394</v>
      </c>
      <c r="C63" s="132" t="s">
        <v>395</v>
      </c>
      <c r="D63" s="136">
        <v>3463396.93</v>
      </c>
      <c r="E63" s="136"/>
      <c r="F63" s="136"/>
      <c r="G63" s="136"/>
      <c r="H63" s="2">
        <f t="shared" ref="H63" si="36">G63+F63+E63+D63</f>
        <v>3463396.93</v>
      </c>
      <c r="I63" s="2">
        <f t="shared" ref="I63" si="37">(D63+E63)*2.3%</f>
        <v>79658.13</v>
      </c>
      <c r="J63" s="2">
        <f t="shared" ref="J63" si="38">-I63*15%</f>
        <v>-11948.72</v>
      </c>
      <c r="K63" s="2">
        <f t="shared" ref="K63" si="39">(D63+E63+I63)*0.5%</f>
        <v>17715.28</v>
      </c>
      <c r="L63" s="2">
        <f t="shared" ref="L63" si="40">H63+I63+J63+K63</f>
        <v>3548821.62</v>
      </c>
      <c r="M63" s="20">
        <f>'Фактический индекс'!$G$127</f>
        <v>1.0989</v>
      </c>
      <c r="N63" s="4">
        <f t="shared" ref="N63" si="41">L63*M63</f>
        <v>3899800.08</v>
      </c>
      <c r="O63" s="71">
        <f>'Прогнозный индекс'!$F$35</f>
        <v>1.107</v>
      </c>
      <c r="P63" s="4">
        <f t="shared" ref="P63" si="42">N63*O63</f>
        <v>4317078.6900000004</v>
      </c>
      <c r="Q63" s="4"/>
      <c r="S63" s="77">
        <v>739.83</v>
      </c>
      <c r="T63" s="77">
        <v>132.74</v>
      </c>
      <c r="U63" s="77">
        <f t="shared" si="8"/>
        <v>872.57</v>
      </c>
    </row>
    <row r="64" spans="1:21" ht="31.5" x14ac:dyDescent="0.25">
      <c r="A64" s="135" t="s">
        <v>391</v>
      </c>
      <c r="B64" s="128" t="s">
        <v>312</v>
      </c>
      <c r="C64" s="129" t="s">
        <v>313</v>
      </c>
      <c r="D64" s="204">
        <v>35977681.210000001</v>
      </c>
      <c r="E64" s="204"/>
      <c r="F64" s="204"/>
      <c r="G64" s="204"/>
      <c r="H64" s="2">
        <f t="shared" ref="H64" si="43">G64+F64+E64+D64</f>
        <v>35977681.210000001</v>
      </c>
      <c r="I64" s="2">
        <f t="shared" ref="I64" si="44">(D64+E64)*2.3%</f>
        <v>827486.67</v>
      </c>
      <c r="J64" s="2">
        <f t="shared" ref="J64" si="45">-I64*15%</f>
        <v>-124123</v>
      </c>
      <c r="K64" s="2">
        <f t="shared" ref="K64" si="46">(D64+E64+I64)*0.5%</f>
        <v>184025.84</v>
      </c>
      <c r="L64" s="2">
        <f t="shared" ref="L64" si="47">H64+I64+J64+K64</f>
        <v>36865070.719999999</v>
      </c>
      <c r="M64" s="20">
        <f>'Фактический индекс'!$G$127</f>
        <v>1.0989</v>
      </c>
      <c r="N64" s="4">
        <f t="shared" ref="N64" si="48">L64*M64</f>
        <v>40511026.210000001</v>
      </c>
      <c r="O64" s="71">
        <f>'Прогнозный индекс'!$F$35</f>
        <v>1.107</v>
      </c>
      <c r="P64" s="4">
        <f t="shared" ref="P64" si="49">N64*O64</f>
        <v>44845706.009999998</v>
      </c>
      <c r="Q64" s="4"/>
      <c r="S64" s="77">
        <v>20423.21</v>
      </c>
      <c r="T64" s="77">
        <v>1157.6099999999999</v>
      </c>
      <c r="U64" s="77">
        <f t="shared" si="8"/>
        <v>21580.82</v>
      </c>
    </row>
    <row r="65" spans="1:21" ht="15.75" x14ac:dyDescent="0.25">
      <c r="A65" s="135" t="s">
        <v>396</v>
      </c>
      <c r="B65" s="128" t="s">
        <v>317</v>
      </c>
      <c r="C65" s="129" t="s">
        <v>318</v>
      </c>
      <c r="D65" s="136">
        <v>39840200.590000004</v>
      </c>
      <c r="E65" s="136"/>
      <c r="F65" s="136"/>
      <c r="G65" s="136"/>
      <c r="H65" s="2">
        <f t="shared" ref="H65" si="50">G65+F65+E65+D65</f>
        <v>39840200.590000004</v>
      </c>
      <c r="I65" s="141">
        <v>0</v>
      </c>
      <c r="J65" s="141">
        <f t="shared" ref="J65" si="51">-I65*15%</f>
        <v>0</v>
      </c>
      <c r="K65" s="2">
        <f t="shared" ref="K65" si="52">(D65+E65+I65)*0.5%</f>
        <v>199201</v>
      </c>
      <c r="L65" s="2">
        <f t="shared" ref="L65" si="53">H65+I65+J65+K65</f>
        <v>40039401.590000004</v>
      </c>
      <c r="M65" s="20">
        <f>'Фактический индекс'!$G$127</f>
        <v>1.0989</v>
      </c>
      <c r="N65" s="4">
        <f t="shared" ref="N65" si="54">L65*M65</f>
        <v>43999298.409999996</v>
      </c>
      <c r="O65" s="71">
        <f>'Прогнозный индекс'!$F$35</f>
        <v>1.107</v>
      </c>
      <c r="P65" s="4">
        <f t="shared" ref="P65" si="55">N65*O65</f>
        <v>48707223.340000004</v>
      </c>
      <c r="Q65" s="4"/>
      <c r="S65" s="77">
        <v>9513.82</v>
      </c>
      <c r="T65" s="77">
        <v>7496.4</v>
      </c>
      <c r="U65" s="77">
        <f t="shared" si="8"/>
        <v>17010.22</v>
      </c>
    </row>
    <row r="66" spans="1:21" ht="31.5" x14ac:dyDescent="0.25">
      <c r="A66" s="135" t="s">
        <v>397</v>
      </c>
      <c r="B66" s="128" t="s">
        <v>44</v>
      </c>
      <c r="C66" s="129" t="s">
        <v>319</v>
      </c>
      <c r="D66" s="136">
        <v>9026437.3000000007</v>
      </c>
      <c r="E66" s="136">
        <v>1242342.74</v>
      </c>
      <c r="F66" s="136">
        <v>4641516.93</v>
      </c>
      <c r="G66" s="136"/>
      <c r="H66" s="2">
        <f t="shared" ref="H66:H74" si="56">G66+F66+E66+D66</f>
        <v>14910296.970000001</v>
      </c>
      <c r="I66" s="141">
        <v>0</v>
      </c>
      <c r="J66" s="141">
        <f t="shared" ref="J66:J74" si="57">-I66*15%</f>
        <v>0</v>
      </c>
      <c r="K66" s="141">
        <v>0</v>
      </c>
      <c r="L66" s="2">
        <f t="shared" ref="L66:L74" si="58">H66+I66+J66+K66</f>
        <v>14910296.970000001</v>
      </c>
      <c r="M66" s="20">
        <f>'Фактический индекс'!$G$127</f>
        <v>1.0989</v>
      </c>
      <c r="N66" s="4">
        <f t="shared" ref="N66:N74" si="59">L66*M66</f>
        <v>16384925.34</v>
      </c>
      <c r="O66" s="71">
        <f>'Прогнозный индекс'!$F$35</f>
        <v>1.107</v>
      </c>
      <c r="P66" s="4">
        <f t="shared" ref="P66:P74" si="60">N66*O66</f>
        <v>18138112.350000001</v>
      </c>
      <c r="Q66" s="4">
        <f t="shared" ref="Q66" si="61">F66*M66*O66</f>
        <v>5646323.1900000004</v>
      </c>
      <c r="S66" s="77">
        <v>3170.19</v>
      </c>
      <c r="T66" s="77">
        <v>615.32000000000005</v>
      </c>
      <c r="U66" s="77">
        <f t="shared" si="8"/>
        <v>3785.51</v>
      </c>
    </row>
    <row r="67" spans="1:21" ht="21" customHeight="1" x14ac:dyDescent="0.25">
      <c r="A67" s="135" t="s">
        <v>398</v>
      </c>
      <c r="B67" s="128" t="s">
        <v>49</v>
      </c>
      <c r="C67" s="129" t="s">
        <v>46</v>
      </c>
      <c r="D67" s="136"/>
      <c r="E67" s="136"/>
      <c r="F67" s="136"/>
      <c r="G67" s="136">
        <v>25833.17</v>
      </c>
      <c r="H67" s="2">
        <f t="shared" si="56"/>
        <v>25833.17</v>
      </c>
      <c r="I67" s="2">
        <f t="shared" ref="I67:I74" si="62">(D67+E67)*2.3%</f>
        <v>0</v>
      </c>
      <c r="J67" s="2">
        <f t="shared" si="57"/>
        <v>0</v>
      </c>
      <c r="K67" s="2">
        <f t="shared" ref="K67:K74" si="63">(D67+E67+I67)*0.5%</f>
        <v>0</v>
      </c>
      <c r="L67" s="2">
        <f t="shared" si="58"/>
        <v>25833.17</v>
      </c>
      <c r="M67" s="20">
        <f>'Фактический индекс'!$G$127</f>
        <v>1.0989</v>
      </c>
      <c r="N67" s="4">
        <f t="shared" si="59"/>
        <v>28388.07</v>
      </c>
      <c r="O67" s="71">
        <f>'Прогнозный индекс'!$F$35</f>
        <v>1.107</v>
      </c>
      <c r="P67" s="4">
        <f t="shared" si="60"/>
        <v>31425.59</v>
      </c>
      <c r="Q67" s="4"/>
      <c r="S67" s="77"/>
      <c r="T67" s="77"/>
      <c r="U67" s="77">
        <f t="shared" si="8"/>
        <v>0</v>
      </c>
    </row>
    <row r="68" spans="1:21" ht="31.5" x14ac:dyDescent="0.25">
      <c r="A68" s="135" t="s">
        <v>399</v>
      </c>
      <c r="B68" s="128" t="s">
        <v>51</v>
      </c>
      <c r="C68" s="129" t="s">
        <v>48</v>
      </c>
      <c r="D68" s="136"/>
      <c r="E68" s="136"/>
      <c r="F68" s="136"/>
      <c r="G68" s="136">
        <v>176694.02</v>
      </c>
      <c r="H68" s="2">
        <f t="shared" si="56"/>
        <v>176694.02</v>
      </c>
      <c r="I68" s="2">
        <f t="shared" si="62"/>
        <v>0</v>
      </c>
      <c r="J68" s="2">
        <f t="shared" si="57"/>
        <v>0</v>
      </c>
      <c r="K68" s="2">
        <f t="shared" si="63"/>
        <v>0</v>
      </c>
      <c r="L68" s="2">
        <f t="shared" si="58"/>
        <v>176694.02</v>
      </c>
      <c r="M68" s="20">
        <f>'Фактический индекс'!$G$127</f>
        <v>1.0989</v>
      </c>
      <c r="N68" s="4">
        <f t="shared" si="59"/>
        <v>194169.06</v>
      </c>
      <c r="O68" s="71">
        <f>'Прогнозный индекс'!$F$35</f>
        <v>1.107</v>
      </c>
      <c r="P68" s="4">
        <f t="shared" si="60"/>
        <v>214945.15</v>
      </c>
      <c r="Q68" s="4"/>
      <c r="S68" s="77"/>
      <c r="T68" s="77"/>
      <c r="U68" s="77">
        <f t="shared" si="8"/>
        <v>0</v>
      </c>
    </row>
    <row r="69" spans="1:21" ht="15.75" x14ac:dyDescent="0.25">
      <c r="A69" s="135" t="s">
        <v>400</v>
      </c>
      <c r="B69" s="128" t="s">
        <v>52</v>
      </c>
      <c r="C69" s="129" t="s">
        <v>188</v>
      </c>
      <c r="D69" s="136"/>
      <c r="E69" s="136"/>
      <c r="F69" s="136"/>
      <c r="G69" s="136">
        <v>70580.179999999993</v>
      </c>
      <c r="H69" s="2">
        <f t="shared" si="56"/>
        <v>70580.179999999993</v>
      </c>
      <c r="I69" s="2">
        <f t="shared" si="62"/>
        <v>0</v>
      </c>
      <c r="J69" s="2">
        <f t="shared" si="57"/>
        <v>0</v>
      </c>
      <c r="K69" s="2">
        <f t="shared" si="63"/>
        <v>0</v>
      </c>
      <c r="L69" s="2">
        <f t="shared" si="58"/>
        <v>70580.179999999993</v>
      </c>
      <c r="M69" s="20">
        <f>'Фактический индекс'!$G$127</f>
        <v>1.0989</v>
      </c>
      <c r="N69" s="4">
        <f t="shared" si="59"/>
        <v>77560.56</v>
      </c>
      <c r="O69" s="71">
        <f>'Прогнозный индекс'!$F$35</f>
        <v>1.107</v>
      </c>
      <c r="P69" s="4">
        <f t="shared" si="60"/>
        <v>85859.54</v>
      </c>
      <c r="Q69" s="4"/>
      <c r="S69" s="77"/>
      <c r="T69" s="77"/>
      <c r="U69" s="77">
        <f t="shared" si="8"/>
        <v>0</v>
      </c>
    </row>
    <row r="70" spans="1:21" ht="31.5" x14ac:dyDescent="0.25">
      <c r="A70" s="135" t="s">
        <v>401</v>
      </c>
      <c r="B70" s="128" t="s">
        <v>155</v>
      </c>
      <c r="C70" s="129" t="s">
        <v>405</v>
      </c>
      <c r="D70" s="136"/>
      <c r="E70" s="136"/>
      <c r="F70" s="136"/>
      <c r="G70" s="136">
        <v>1811338.09</v>
      </c>
      <c r="H70" s="2">
        <f t="shared" si="56"/>
        <v>1811338.09</v>
      </c>
      <c r="I70" s="2">
        <f t="shared" si="62"/>
        <v>0</v>
      </c>
      <c r="J70" s="2">
        <f t="shared" si="57"/>
        <v>0</v>
      </c>
      <c r="K70" s="2">
        <f t="shared" si="63"/>
        <v>0</v>
      </c>
      <c r="L70" s="2">
        <f t="shared" si="58"/>
        <v>1811338.09</v>
      </c>
      <c r="M70" s="20">
        <f>'Фактический индекс'!$G$127</f>
        <v>1.0989</v>
      </c>
      <c r="N70" s="4">
        <f t="shared" si="59"/>
        <v>1990479.43</v>
      </c>
      <c r="O70" s="71">
        <f>'Прогнозный индекс'!$F$35</f>
        <v>1.107</v>
      </c>
      <c r="P70" s="4">
        <f t="shared" si="60"/>
        <v>2203460.73</v>
      </c>
      <c r="Q70" s="4"/>
      <c r="S70" s="77"/>
      <c r="T70" s="77"/>
      <c r="U70" s="77">
        <f t="shared" si="8"/>
        <v>0</v>
      </c>
    </row>
    <row r="71" spans="1:21" ht="31.5" x14ac:dyDescent="0.25">
      <c r="A71" s="135" t="s">
        <v>402</v>
      </c>
      <c r="B71" s="128" t="s">
        <v>55</v>
      </c>
      <c r="C71" s="129" t="s">
        <v>278</v>
      </c>
      <c r="D71" s="136"/>
      <c r="E71" s="136"/>
      <c r="F71" s="136"/>
      <c r="G71" s="136">
        <v>432929.28000000003</v>
      </c>
      <c r="H71" s="2">
        <f t="shared" si="56"/>
        <v>432929.28000000003</v>
      </c>
      <c r="I71" s="2">
        <f t="shared" si="62"/>
        <v>0</v>
      </c>
      <c r="J71" s="2">
        <f t="shared" si="57"/>
        <v>0</v>
      </c>
      <c r="K71" s="2">
        <f t="shared" si="63"/>
        <v>0</v>
      </c>
      <c r="L71" s="2">
        <f t="shared" si="58"/>
        <v>432929.28000000003</v>
      </c>
      <c r="M71" s="20">
        <f>'Фактический индекс'!$G$127</f>
        <v>1.0989</v>
      </c>
      <c r="N71" s="4">
        <f t="shared" si="59"/>
        <v>475745.99</v>
      </c>
      <c r="O71" s="71">
        <f>'Прогнозный индекс'!$F$35</f>
        <v>1.107</v>
      </c>
      <c r="P71" s="4">
        <f t="shared" si="60"/>
        <v>526650.81000000006</v>
      </c>
      <c r="Q71" s="4"/>
      <c r="S71" s="77"/>
      <c r="T71" s="77"/>
      <c r="U71" s="77"/>
    </row>
    <row r="72" spans="1:21" ht="31.5" x14ac:dyDescent="0.25">
      <c r="A72" s="135" t="s">
        <v>403</v>
      </c>
      <c r="B72" s="128" t="s">
        <v>55</v>
      </c>
      <c r="C72" s="129" t="s">
        <v>57</v>
      </c>
      <c r="D72" s="136"/>
      <c r="E72" s="136"/>
      <c r="F72" s="136"/>
      <c r="G72" s="136">
        <v>1963315.2</v>
      </c>
      <c r="H72" s="2">
        <f t="shared" si="56"/>
        <v>1963315.2</v>
      </c>
      <c r="I72" s="2">
        <f t="shared" si="62"/>
        <v>0</v>
      </c>
      <c r="J72" s="2">
        <f t="shared" si="57"/>
        <v>0</v>
      </c>
      <c r="K72" s="2">
        <f t="shared" si="63"/>
        <v>0</v>
      </c>
      <c r="L72" s="2">
        <f t="shared" si="58"/>
        <v>1963315.2</v>
      </c>
      <c r="M72" s="20">
        <f>'Фактический индекс'!$G$127</f>
        <v>1.0989</v>
      </c>
      <c r="N72" s="4">
        <f t="shared" si="59"/>
        <v>2157487.0699999998</v>
      </c>
      <c r="O72" s="71">
        <f>'Прогнозный индекс'!$F$35</f>
        <v>1.107</v>
      </c>
      <c r="P72" s="4">
        <f t="shared" si="60"/>
        <v>2388338.19</v>
      </c>
      <c r="Q72" s="4"/>
      <c r="S72" s="77"/>
      <c r="T72" s="77"/>
      <c r="U72" s="77"/>
    </row>
    <row r="73" spans="1:21" ht="31.5" x14ac:dyDescent="0.25">
      <c r="A73" s="135" t="s">
        <v>404</v>
      </c>
      <c r="B73" s="128" t="s">
        <v>55</v>
      </c>
      <c r="C73" s="129" t="s">
        <v>410</v>
      </c>
      <c r="D73" s="136"/>
      <c r="E73" s="136"/>
      <c r="F73" s="136"/>
      <c r="G73" s="136">
        <v>59904000</v>
      </c>
      <c r="H73" s="2">
        <f t="shared" si="56"/>
        <v>59904000</v>
      </c>
      <c r="I73" s="2">
        <f t="shared" si="62"/>
        <v>0</v>
      </c>
      <c r="J73" s="2">
        <f t="shared" si="57"/>
        <v>0</v>
      </c>
      <c r="K73" s="2">
        <f t="shared" si="63"/>
        <v>0</v>
      </c>
      <c r="L73" s="2">
        <f t="shared" si="58"/>
        <v>59904000</v>
      </c>
      <c r="M73" s="99">
        <v>1</v>
      </c>
      <c r="N73" s="4">
        <f t="shared" si="59"/>
        <v>59904000</v>
      </c>
      <c r="O73" s="99">
        <v>1</v>
      </c>
      <c r="P73" s="4">
        <f t="shared" si="60"/>
        <v>59904000</v>
      </c>
      <c r="Q73" s="4"/>
      <c r="S73" s="77"/>
      <c r="T73" s="77"/>
      <c r="U73" s="77"/>
    </row>
    <row r="74" spans="1:21" ht="31.5" x14ac:dyDescent="0.25">
      <c r="A74" s="135" t="s">
        <v>406</v>
      </c>
      <c r="B74" s="128" t="s">
        <v>271</v>
      </c>
      <c r="C74" s="129" t="s">
        <v>56</v>
      </c>
      <c r="D74" s="136"/>
      <c r="E74" s="136"/>
      <c r="F74" s="136"/>
      <c r="G74" s="136">
        <v>1100376.77</v>
      </c>
      <c r="H74" s="2">
        <f t="shared" si="56"/>
        <v>1100376.77</v>
      </c>
      <c r="I74" s="2">
        <f t="shared" si="62"/>
        <v>0</v>
      </c>
      <c r="J74" s="2">
        <f t="shared" si="57"/>
        <v>0</v>
      </c>
      <c r="K74" s="2">
        <f t="shared" si="63"/>
        <v>0</v>
      </c>
      <c r="L74" s="2">
        <f t="shared" si="58"/>
        <v>1100376.77</v>
      </c>
      <c r="M74" s="20">
        <f>'Фактический индекс'!$G$127</f>
        <v>1.0989</v>
      </c>
      <c r="N74" s="4">
        <f t="shared" si="59"/>
        <v>1209204.03</v>
      </c>
      <c r="O74" s="71">
        <f>'Прогнозный индекс'!$F$35</f>
        <v>1.107</v>
      </c>
      <c r="P74" s="4">
        <f t="shared" si="60"/>
        <v>1338588.8600000001</v>
      </c>
      <c r="Q74" s="4"/>
      <c r="S74" s="77"/>
      <c r="T74" s="77"/>
      <c r="U74" s="77">
        <f t="shared" si="8"/>
        <v>0</v>
      </c>
    </row>
    <row r="75" spans="1:21" ht="32.25" customHeight="1" x14ac:dyDescent="0.25">
      <c r="A75" s="135" t="s">
        <v>407</v>
      </c>
      <c r="B75" s="128" t="s">
        <v>58</v>
      </c>
      <c r="C75" s="129" t="s">
        <v>325</v>
      </c>
      <c r="D75" s="136"/>
      <c r="E75" s="136"/>
      <c r="F75" s="136"/>
      <c r="G75" s="136">
        <v>17354850</v>
      </c>
      <c r="H75" s="2">
        <f t="shared" ref="H75" si="64">G75+F75+E75+D75</f>
        <v>17354850</v>
      </c>
      <c r="I75" s="2">
        <f t="shared" ref="I75" si="65">(D75+E75)*2.3%</f>
        <v>0</v>
      </c>
      <c r="J75" s="2">
        <f t="shared" ref="J75" si="66">-I75*15%</f>
        <v>0</v>
      </c>
      <c r="K75" s="2">
        <f t="shared" ref="K75" si="67">(D75+E75+I75)*0.5%</f>
        <v>0</v>
      </c>
      <c r="L75" s="2">
        <f t="shared" ref="L75" si="68">H75+I75+J75+K75</f>
        <v>17354850</v>
      </c>
      <c r="M75" s="20">
        <f>'Фактический индекс'!$G$127</f>
        <v>1.0989</v>
      </c>
      <c r="N75" s="4">
        <f t="shared" ref="N75" si="69">L75*M75</f>
        <v>19071244.670000002</v>
      </c>
      <c r="O75" s="71">
        <f>'Прогнозный индекс'!$F$35</f>
        <v>1.107</v>
      </c>
      <c r="P75" s="4">
        <f t="shared" ref="P75" si="70">N75*O75</f>
        <v>21111867.850000001</v>
      </c>
      <c r="Q75" s="4"/>
      <c r="S75" s="77"/>
      <c r="T75" s="77"/>
      <c r="U75" s="77"/>
    </row>
    <row r="76" spans="1:21" ht="47.25" x14ac:dyDescent="0.25">
      <c r="A76" s="135" t="s">
        <v>408</v>
      </c>
      <c r="B76" s="3" t="s">
        <v>59</v>
      </c>
      <c r="C76" s="6" t="s">
        <v>279</v>
      </c>
      <c r="D76" s="136">
        <f t="shared" ref="D76:L76" si="71">(D17+D18+D19+D20+D21+D22+D23+D24+D25+D26+D27+D28+D29+D30+D31+D32+D33+D34+D35+D36+D37+D38+D39+D40+D41+D42+D43+D44+D45+D46+D47+D48+D49+D50+D51+D52+D53+D54+D55+D56+D57+D58+D59+D60+D61+D62+D63+D64+D65+D66+D67+D68+D69+D70+D71+D72+D73+D74+D75)*3%</f>
        <v>59901035.799999997</v>
      </c>
      <c r="E76" s="136">
        <f t="shared" si="71"/>
        <v>2834328.94</v>
      </c>
      <c r="F76" s="136">
        <f t="shared" si="71"/>
        <v>5020936.99</v>
      </c>
      <c r="G76" s="136">
        <f t="shared" si="71"/>
        <v>2494742.2599999998</v>
      </c>
      <c r="H76" s="136">
        <f t="shared" si="71"/>
        <v>70251043.989999995</v>
      </c>
      <c r="I76" s="136">
        <f t="shared" si="71"/>
        <v>1408338.19</v>
      </c>
      <c r="J76" s="136">
        <f t="shared" si="71"/>
        <v>-211250.73</v>
      </c>
      <c r="K76" s="136">
        <f t="shared" si="71"/>
        <v>319178.2</v>
      </c>
      <c r="L76" s="136">
        <f t="shared" si="71"/>
        <v>71767309.650000006</v>
      </c>
      <c r="M76" s="20"/>
      <c r="N76" s="136">
        <f>(N17+N18+N19+N20+N21+N22+N23+N24+N25+N26+N27+N28+N29+N30+N31+N32+N33+N34+N35+N36+N37+N38+N39+N40+N41+N42+N43+N44+N45+N46+N47+N48+N49+N50+N51+N52+N53+N54+N55+N56+N57+N58+N59+N60+N61+N62+N63+N64+N65+N66+N67+N68+N69+N70+N71+N72+N73+N74+N75)*3%</f>
        <v>78647819.189999998</v>
      </c>
      <c r="O76" s="137"/>
      <c r="P76" s="136">
        <f>(P17+P18+P19+P20+P21+P22+P23+P24+P25+P26+P27+P28+P29+P30+P31+P32+P33+P34+P35+P36+P37+P38+P39+P40+P41+P42+P43+P44+P45+P46+P47+P48+P49+P50+P51+P52+P53+P54+P55+P56+P57+P58+P59+P60+P61+P62+P63+P64+P65+P66+P67+P68+P69+P70+P71+P72+P73+P74+P75)*3%</f>
        <v>86828063.230000004</v>
      </c>
      <c r="Q76" s="136">
        <f>(Q17+Q18+Q19+Q20+Q21+Q22+Q23+Q24+Q25+Q26+Q27+Q28+Q29+Q30+Q31+Q32+Q33+Q34+Q35+Q36+Q37+Q38+Q39+Q40+Q41+Q42+Q43+Q44+Q45+Q46+Q47+Q48+Q49+Q50+Q51+Q52+Q53+Q54+Q55+Q56+Q57+Q58+Q59+Q60+Q61+Q62+Q63+Q64+Q65+Q66+Q67+Q68+Q69+Q70+Q71+Q72+Q73+Q74+Q75)*3%</f>
        <v>6021326.9699999997</v>
      </c>
      <c r="S76" s="77"/>
      <c r="T76" s="77"/>
      <c r="U76" s="77"/>
    </row>
    <row r="77" spans="1:21" ht="32.25" hidden="1" customHeight="1" x14ac:dyDescent="0.25">
      <c r="A77" s="82">
        <v>3</v>
      </c>
      <c r="B77" s="82"/>
      <c r="C77" s="89" t="s">
        <v>415</v>
      </c>
      <c r="D77" s="79"/>
      <c r="E77" s="79"/>
      <c r="F77" s="79">
        <f>F78</f>
        <v>0</v>
      </c>
      <c r="G77" s="79"/>
      <c r="H77" s="79">
        <f>H78</f>
        <v>0</v>
      </c>
      <c r="I77" s="79"/>
      <c r="J77" s="79"/>
      <c r="K77" s="79"/>
      <c r="L77" s="79">
        <f>L78</f>
        <v>0</v>
      </c>
      <c r="M77" s="80"/>
      <c r="N77" s="79">
        <f>N78</f>
        <v>0</v>
      </c>
      <c r="O77" s="80"/>
      <c r="P77" s="79">
        <f>P78</f>
        <v>0</v>
      </c>
      <c r="Q77" s="79">
        <f>Q78</f>
        <v>0</v>
      </c>
      <c r="S77" s="78"/>
      <c r="T77" s="78"/>
      <c r="U77" s="78"/>
    </row>
    <row r="78" spans="1:21" ht="47.25" hidden="1" x14ac:dyDescent="0.25">
      <c r="A78" s="27" t="s">
        <v>260</v>
      </c>
      <c r="B78" s="131" t="s">
        <v>34</v>
      </c>
      <c r="C78" s="133" t="s">
        <v>289</v>
      </c>
      <c r="D78" s="81"/>
      <c r="E78" s="81"/>
      <c r="F78" s="134">
        <f>1873905960/1.2*0</f>
        <v>0</v>
      </c>
      <c r="G78" s="81"/>
      <c r="H78" s="45">
        <f t="shared" ref="H78:H80" si="72">G78+F78+E78+D78</f>
        <v>0</v>
      </c>
      <c r="I78" s="45">
        <f t="shared" ref="I78" si="73">(D78+E78)*2.3%</f>
        <v>0</v>
      </c>
      <c r="J78" s="45">
        <f t="shared" ref="J78" si="74">-I78*15%</f>
        <v>0</v>
      </c>
      <c r="K78" s="45">
        <f t="shared" ref="K78" si="75">(D78+E78+I78)*0.5%</f>
        <v>0</v>
      </c>
      <c r="L78" s="45">
        <f t="shared" ref="L78" si="76">H78+I78+J78+K78</f>
        <v>0</v>
      </c>
      <c r="M78" s="99">
        <v>1</v>
      </c>
      <c r="N78" s="4">
        <f t="shared" ref="N78" si="77">L78*M78</f>
        <v>0</v>
      </c>
      <c r="O78" s="99">
        <v>1</v>
      </c>
      <c r="P78" s="4">
        <f t="shared" ref="P78" si="78">N78*O78</f>
        <v>0</v>
      </c>
      <c r="Q78" s="4">
        <f>P78</f>
        <v>0</v>
      </c>
      <c r="S78" s="78"/>
      <c r="T78" s="78"/>
      <c r="U78" s="78"/>
    </row>
    <row r="79" spans="1:21" ht="15.75" hidden="1" x14ac:dyDescent="0.25">
      <c r="A79" s="208" t="s">
        <v>417</v>
      </c>
      <c r="B79" s="209"/>
      <c r="C79" s="89" t="s">
        <v>416</v>
      </c>
      <c r="D79" s="79"/>
      <c r="E79" s="79"/>
      <c r="F79" s="79">
        <f>F80</f>
        <v>0</v>
      </c>
      <c r="G79" s="79"/>
      <c r="H79" s="79">
        <f>H80</f>
        <v>0</v>
      </c>
      <c r="I79" s="210"/>
      <c r="J79" s="210"/>
      <c r="K79" s="210"/>
      <c r="L79" s="79">
        <f>L80</f>
        <v>0</v>
      </c>
      <c r="M79" s="211"/>
      <c r="N79" s="79">
        <f>N80</f>
        <v>0</v>
      </c>
      <c r="O79" s="211"/>
      <c r="P79" s="79">
        <f>P80</f>
        <v>0</v>
      </c>
      <c r="Q79" s="79">
        <f>Q80</f>
        <v>0</v>
      </c>
      <c r="S79" s="78"/>
      <c r="T79" s="78"/>
      <c r="U79" s="78"/>
    </row>
    <row r="80" spans="1:21" ht="15.75" hidden="1" x14ac:dyDescent="0.25">
      <c r="A80" s="135" t="s">
        <v>418</v>
      </c>
      <c r="B80" s="131" t="s">
        <v>34</v>
      </c>
      <c r="C80" s="133" t="s">
        <v>414</v>
      </c>
      <c r="D80" s="81"/>
      <c r="E80" s="81"/>
      <c r="F80" s="134">
        <f>30000000/1.2*0</f>
        <v>0</v>
      </c>
      <c r="G80" s="81"/>
      <c r="H80" s="45">
        <f t="shared" si="72"/>
        <v>0</v>
      </c>
      <c r="I80" s="45">
        <f t="shared" ref="I80" si="79">(D80+E80)*2.3%</f>
        <v>0</v>
      </c>
      <c r="J80" s="45">
        <f t="shared" ref="J80" si="80">-I80*15%</f>
        <v>0</v>
      </c>
      <c r="K80" s="45">
        <f t="shared" ref="K80" si="81">(D80+E80+I80)*0.5%</f>
        <v>0</v>
      </c>
      <c r="L80" s="45">
        <f t="shared" ref="L80" si="82">H80+I80+J80+K80</f>
        <v>0</v>
      </c>
      <c r="M80" s="99">
        <v>1</v>
      </c>
      <c r="N80" s="4">
        <f t="shared" ref="N80" si="83">L80*M80</f>
        <v>0</v>
      </c>
      <c r="O80" s="99">
        <v>1</v>
      </c>
      <c r="P80" s="4">
        <f t="shared" ref="P80" si="84">N80*O80</f>
        <v>0</v>
      </c>
      <c r="Q80" s="4">
        <f>P80</f>
        <v>0</v>
      </c>
      <c r="S80" s="78"/>
      <c r="T80" s="78"/>
      <c r="U80" s="78"/>
    </row>
    <row r="81" spans="1:21" ht="28.5" customHeight="1" x14ac:dyDescent="0.25">
      <c r="A81" s="28"/>
      <c r="B81" s="9"/>
      <c r="C81" s="90" t="s">
        <v>261</v>
      </c>
      <c r="D81" s="10">
        <f t="shared" ref="D81:L81" si="85">D13+D16+D77+D79</f>
        <v>2056602229.03</v>
      </c>
      <c r="E81" s="10">
        <f t="shared" si="85"/>
        <v>97311960.340000004</v>
      </c>
      <c r="F81" s="10">
        <f t="shared" si="85"/>
        <v>172385503.22999999</v>
      </c>
      <c r="G81" s="10">
        <f t="shared" si="85"/>
        <v>125090066.59999999</v>
      </c>
      <c r="H81" s="10">
        <f t="shared" si="85"/>
        <v>2451389759.1999998</v>
      </c>
      <c r="I81" s="10">
        <f t="shared" si="85"/>
        <v>48352944.640000001</v>
      </c>
      <c r="J81" s="10">
        <f t="shared" si="85"/>
        <v>-7252941.7199999997</v>
      </c>
      <c r="K81" s="10">
        <f t="shared" si="85"/>
        <v>10958451.439999999</v>
      </c>
      <c r="L81" s="10">
        <f t="shared" si="85"/>
        <v>2503448213.5599999</v>
      </c>
      <c r="M81" s="92"/>
      <c r="N81" s="10">
        <f>N13+N16+N77+N79</f>
        <v>2743579384.79</v>
      </c>
      <c r="O81" s="92"/>
      <c r="P81" s="10">
        <f>P13+P16+P77+P79</f>
        <v>3026072591.3499999</v>
      </c>
      <c r="Q81" s="10">
        <f>Q13+Q16+Q77+Q79</f>
        <v>206732225.84</v>
      </c>
      <c r="S81" s="78"/>
      <c r="T81" s="78"/>
      <c r="U81" s="78"/>
    </row>
    <row r="82" spans="1:21" ht="27.75" customHeight="1" x14ac:dyDescent="0.25">
      <c r="A82" s="28"/>
      <c r="B82" s="93"/>
      <c r="C82" s="12" t="s">
        <v>63</v>
      </c>
      <c r="D82" s="10">
        <f t="shared" ref="D82:L82" si="86">D81*20%</f>
        <v>411320445.81</v>
      </c>
      <c r="E82" s="10">
        <f t="shared" si="86"/>
        <v>19462392.07</v>
      </c>
      <c r="F82" s="10">
        <f t="shared" si="86"/>
        <v>34477100.649999999</v>
      </c>
      <c r="G82" s="10">
        <f t="shared" si="86"/>
        <v>25018013.32</v>
      </c>
      <c r="H82" s="10">
        <f t="shared" si="86"/>
        <v>490277951.83999997</v>
      </c>
      <c r="I82" s="10">
        <f t="shared" si="86"/>
        <v>9670588.9299999997</v>
      </c>
      <c r="J82" s="10">
        <f t="shared" si="86"/>
        <v>-1450588.34</v>
      </c>
      <c r="K82" s="10">
        <f t="shared" si="86"/>
        <v>2191690.29</v>
      </c>
      <c r="L82" s="10">
        <f t="shared" si="86"/>
        <v>500689642.70999998</v>
      </c>
      <c r="M82" s="92"/>
      <c r="N82" s="10">
        <f t="shared" ref="N82" si="87">N81*20%</f>
        <v>548715876.96000004</v>
      </c>
      <c r="O82" s="92"/>
      <c r="P82" s="10">
        <f t="shared" ref="P82" si="88">P81*20%</f>
        <v>605214518.26999998</v>
      </c>
      <c r="Q82" s="10">
        <f t="shared" ref="Q82" si="89">Q81*20%</f>
        <v>41346445.170000002</v>
      </c>
    </row>
    <row r="83" spans="1:21" ht="30" customHeight="1" x14ac:dyDescent="0.25">
      <c r="A83" s="28"/>
      <c r="B83" s="9"/>
      <c r="C83" s="90" t="s">
        <v>282</v>
      </c>
      <c r="D83" s="10">
        <f t="shared" ref="D83:L83" si="90">D81+D82</f>
        <v>2467922674.8400002</v>
      </c>
      <c r="E83" s="10">
        <f t="shared" si="90"/>
        <v>116774352.41</v>
      </c>
      <c r="F83" s="10">
        <f t="shared" si="90"/>
        <v>206862603.88</v>
      </c>
      <c r="G83" s="10">
        <f t="shared" si="90"/>
        <v>150108079.91999999</v>
      </c>
      <c r="H83" s="10">
        <f t="shared" si="90"/>
        <v>2941667711.04</v>
      </c>
      <c r="I83" s="10">
        <f t="shared" si="90"/>
        <v>58023533.57</v>
      </c>
      <c r="J83" s="10">
        <f t="shared" si="90"/>
        <v>-8703530.0600000005</v>
      </c>
      <c r="K83" s="10">
        <f t="shared" si="90"/>
        <v>13150141.73</v>
      </c>
      <c r="L83" s="10">
        <f t="shared" si="90"/>
        <v>3004137856.27</v>
      </c>
      <c r="M83" s="92"/>
      <c r="N83" s="10">
        <f t="shared" ref="N83" si="91">N81+N82</f>
        <v>3292295261.75</v>
      </c>
      <c r="O83" s="92"/>
      <c r="P83" s="10">
        <f t="shared" ref="P83" si="92">P81+P82</f>
        <v>3631287109.6199999</v>
      </c>
      <c r="Q83" s="10">
        <f t="shared" ref="Q83" si="93">Q81+Q82</f>
        <v>248078671.00999999</v>
      </c>
    </row>
    <row r="84" spans="1:21" x14ac:dyDescent="0.25">
      <c r="F84" s="29"/>
      <c r="K84" s="86"/>
      <c r="L84" s="87"/>
      <c r="M84" s="88"/>
      <c r="N84" s="88"/>
    </row>
    <row r="85" spans="1:21" ht="15.75" x14ac:dyDescent="0.25">
      <c r="F85" s="29"/>
      <c r="H85" s="29"/>
      <c r="L85" s="91"/>
      <c r="P85" s="213"/>
      <c r="Q85" s="214"/>
    </row>
    <row r="86" spans="1:21" x14ac:dyDescent="0.25">
      <c r="G86" s="94"/>
      <c r="H86" s="29"/>
      <c r="L86" s="91"/>
      <c r="P86" s="214"/>
      <c r="Q86" s="214"/>
    </row>
    <row r="87" spans="1:21" x14ac:dyDescent="0.25">
      <c r="G87" s="94"/>
      <c r="H87" s="91"/>
      <c r="L87" s="29"/>
    </row>
    <row r="88" spans="1:21" x14ac:dyDescent="0.25">
      <c r="F88" s="29"/>
      <c r="G88" s="94"/>
      <c r="H88" s="94"/>
      <c r="I88" s="91" t="s">
        <v>262</v>
      </c>
      <c r="J88" s="72" t="s">
        <v>263</v>
      </c>
      <c r="K88" t="s">
        <v>264</v>
      </c>
      <c r="L88" s="29"/>
      <c r="M88" s="29"/>
    </row>
    <row r="89" spans="1:21" x14ac:dyDescent="0.25">
      <c r="H89" s="138" t="s">
        <v>411</v>
      </c>
      <c r="I89" s="97">
        <f>H17+H18+H67+H68+H69+H70+H71+H72+H73+H74</f>
        <v>65803225.490000002</v>
      </c>
      <c r="J89" s="83">
        <f>(ССРСС!H26+ССРСС!H28+ССРСС!H61+ССРСС!H62+ССРСС!H63+ССРСС!H64+ССРСС!H66+ССРСС!H67)*1000</f>
        <v>65803220</v>
      </c>
      <c r="K89" s="83">
        <f>I89-J89</f>
        <v>5.49</v>
      </c>
    </row>
    <row r="90" spans="1:21" x14ac:dyDescent="0.25">
      <c r="H90" s="138" t="s">
        <v>297</v>
      </c>
      <c r="I90" s="97">
        <f>H19+H20</f>
        <v>5542990.7699999996</v>
      </c>
      <c r="J90" s="83">
        <f>ССРСС!H31*1000</f>
        <v>5542990</v>
      </c>
      <c r="K90" s="83">
        <f t="shared" ref="K90:K108" si="94">I90-J90</f>
        <v>0.77</v>
      </c>
    </row>
    <row r="91" spans="1:21" x14ac:dyDescent="0.25">
      <c r="H91" s="138" t="s">
        <v>10</v>
      </c>
      <c r="I91" s="97">
        <f>H21</f>
        <v>2659008.71</v>
      </c>
      <c r="J91" s="83">
        <f>ССРСС!H32*1000</f>
        <v>2659010</v>
      </c>
      <c r="K91" s="83">
        <f t="shared" si="94"/>
        <v>-1.29</v>
      </c>
    </row>
    <row r="92" spans="1:21" x14ac:dyDescent="0.25">
      <c r="H92" s="138" t="s">
        <v>300</v>
      </c>
      <c r="I92" s="97">
        <f>H23+H24+H22</f>
        <v>7763719.5599999996</v>
      </c>
      <c r="J92" s="83">
        <f>ССРСС!H33*1000</f>
        <v>7763720</v>
      </c>
      <c r="K92" s="83">
        <f t="shared" si="94"/>
        <v>-0.44</v>
      </c>
    </row>
    <row r="93" spans="1:21" x14ac:dyDescent="0.25">
      <c r="H93" s="138" t="s">
        <v>11</v>
      </c>
      <c r="I93" s="97">
        <f>H25+H26+H27+H28+H29+H30+H31+H32+H33+H34+H35+H36</f>
        <v>167927814.75999999</v>
      </c>
      <c r="J93" s="83">
        <f>ССРСС!H36*1000</f>
        <v>175485850</v>
      </c>
      <c r="K93" s="83">
        <f t="shared" si="94"/>
        <v>-7558035.2400000002</v>
      </c>
    </row>
    <row r="94" spans="1:21" x14ac:dyDescent="0.25">
      <c r="H94" s="138" t="s">
        <v>12</v>
      </c>
      <c r="I94" s="97">
        <f>H37+H38+H39+H40+H41+H42+H43+H44+H45+H46+H47</f>
        <v>53842900.729999997</v>
      </c>
      <c r="J94" s="83">
        <f>ССРСС!H37*1000</f>
        <v>53903970</v>
      </c>
      <c r="K94" s="83">
        <f t="shared" si="94"/>
        <v>-61069.27</v>
      </c>
    </row>
    <row r="95" spans="1:21" x14ac:dyDescent="0.25">
      <c r="H95" s="138" t="s">
        <v>13</v>
      </c>
      <c r="I95" s="97">
        <f>H48+H49+H50+H51+H52+H53+H54+H78+H80</f>
        <v>1817852019.8099999</v>
      </c>
      <c r="J95" s="83">
        <f>ССРСС!H38*1000</f>
        <v>3410152040</v>
      </c>
      <c r="K95" s="83">
        <f t="shared" si="94"/>
        <v>-1592300020.1900001</v>
      </c>
    </row>
    <row r="96" spans="1:21" x14ac:dyDescent="0.25">
      <c r="H96" s="138" t="s">
        <v>14</v>
      </c>
      <c r="I96" s="97">
        <f>H55+H56+H57+H58+H59</f>
        <v>104902447.03</v>
      </c>
      <c r="J96" s="83">
        <f>ССРСС!H41*1000</f>
        <v>104902440</v>
      </c>
      <c r="K96" s="83">
        <f t="shared" si="94"/>
        <v>7.03</v>
      </c>
    </row>
    <row r="97" spans="8:11" x14ac:dyDescent="0.25">
      <c r="H97" s="138" t="s">
        <v>306</v>
      </c>
      <c r="I97" s="97">
        <f>H60+H61</f>
        <v>1899462.71</v>
      </c>
      <c r="J97" s="83">
        <f>ССРСС!H44*1000</f>
        <v>1899460</v>
      </c>
      <c r="K97" s="83">
        <f t="shared" si="94"/>
        <v>2.71</v>
      </c>
    </row>
    <row r="98" spans="8:11" x14ac:dyDescent="0.25">
      <c r="H98" s="138" t="s">
        <v>309</v>
      </c>
      <c r="I98" s="97">
        <f>H62+H63</f>
        <v>5424848.0199999996</v>
      </c>
      <c r="J98" s="83">
        <f>ССРСС!H47*1000</f>
        <v>5424850</v>
      </c>
      <c r="K98" s="83">
        <f t="shared" si="94"/>
        <v>-1.98</v>
      </c>
    </row>
    <row r="99" spans="8:11" x14ac:dyDescent="0.25">
      <c r="H99" s="138" t="s">
        <v>312</v>
      </c>
      <c r="I99" s="140">
        <f>H64</f>
        <v>35977681.210000001</v>
      </c>
      <c r="J99" s="95">
        <f>ССРСС!H50*1000</f>
        <v>35977680</v>
      </c>
      <c r="K99" s="83">
        <f t="shared" si="94"/>
        <v>1.21</v>
      </c>
    </row>
    <row r="100" spans="8:11" x14ac:dyDescent="0.25">
      <c r="H100" s="138" t="s">
        <v>317</v>
      </c>
      <c r="I100" s="140">
        <f>H65</f>
        <v>39840200.590000004</v>
      </c>
      <c r="J100" s="95">
        <f>ССРСС!H55*1000</f>
        <v>39840200</v>
      </c>
      <c r="K100" s="83">
        <f t="shared" si="94"/>
        <v>0.59</v>
      </c>
    </row>
    <row r="101" spans="8:11" x14ac:dyDescent="0.25">
      <c r="H101" s="138" t="s">
        <v>44</v>
      </c>
      <c r="I101" s="140">
        <f>H66</f>
        <v>14910296.970000001</v>
      </c>
      <c r="J101" s="95">
        <f>ССРСС!H60*1000</f>
        <v>14910300</v>
      </c>
      <c r="K101" s="83">
        <f t="shared" si="94"/>
        <v>-3.03</v>
      </c>
    </row>
    <row r="102" spans="8:11" x14ac:dyDescent="0.25">
      <c r="H102" s="207" t="s">
        <v>58</v>
      </c>
      <c r="I102" s="205">
        <f>H75</f>
        <v>17354850</v>
      </c>
      <c r="J102" s="206">
        <f>ССРСС!H82*1000</f>
        <v>17354850</v>
      </c>
      <c r="K102" s="83">
        <f t="shared" si="94"/>
        <v>0</v>
      </c>
    </row>
    <row r="103" spans="8:11" x14ac:dyDescent="0.25">
      <c r="H103" s="207" t="s">
        <v>265</v>
      </c>
      <c r="I103" s="205">
        <f>H14</f>
        <v>38288591.119999997</v>
      </c>
      <c r="J103" s="206">
        <f>ССРСС!H77*1000</f>
        <v>38288590</v>
      </c>
      <c r="K103" s="83">
        <f t="shared" si="94"/>
        <v>1.1200000000000001</v>
      </c>
    </row>
    <row r="104" spans="8:11" x14ac:dyDescent="0.25">
      <c r="H104" s="96" t="s">
        <v>261</v>
      </c>
      <c r="I104" s="85">
        <f>SUM(I89:I103)</f>
        <v>2379990057.48</v>
      </c>
      <c r="J104" s="85">
        <f>SUM(J89:J103)</f>
        <v>3979909170</v>
      </c>
      <c r="K104" s="85">
        <f>SUM(K89:K103)</f>
        <v>-1599919112.52</v>
      </c>
    </row>
    <row r="105" spans="8:11" x14ac:dyDescent="0.25">
      <c r="H105" s="52" t="s">
        <v>266</v>
      </c>
      <c r="I105" s="97">
        <f>I81-I76</f>
        <v>46944606.450000003</v>
      </c>
      <c r="J105" s="97">
        <f>ССРСС!H54*1000</f>
        <v>46950630</v>
      </c>
      <c r="K105" s="95">
        <f t="shared" si="94"/>
        <v>-6023.55</v>
      </c>
    </row>
    <row r="106" spans="8:11" x14ac:dyDescent="0.25">
      <c r="H106" s="52" t="s">
        <v>268</v>
      </c>
      <c r="I106" s="97">
        <f>K81-K76</f>
        <v>10639273.24</v>
      </c>
      <c r="J106" s="97">
        <f>ССРСС!H59*1000</f>
        <v>10640620</v>
      </c>
      <c r="K106" s="95">
        <f>I106-J106</f>
        <v>-1346.76</v>
      </c>
    </row>
    <row r="107" spans="8:11" x14ac:dyDescent="0.25">
      <c r="H107" s="96" t="s">
        <v>261</v>
      </c>
      <c r="I107" s="85">
        <f>I104+I105+I106</f>
        <v>2437573937.1700001</v>
      </c>
      <c r="J107" s="85">
        <f>J104+J105+J106</f>
        <v>4037500420</v>
      </c>
      <c r="K107" s="139">
        <f>K105+K104+K106</f>
        <v>-1599926482.8299999</v>
      </c>
    </row>
    <row r="108" spans="8:11" x14ac:dyDescent="0.25">
      <c r="H108" s="52" t="s">
        <v>267</v>
      </c>
      <c r="I108" s="97">
        <f>J81-J76</f>
        <v>-7041690.9900000002</v>
      </c>
      <c r="J108" s="97">
        <f>-J105*15%</f>
        <v>-7042594.5</v>
      </c>
      <c r="K108" s="95">
        <f t="shared" si="94"/>
        <v>903.51</v>
      </c>
    </row>
    <row r="109" spans="8:11" x14ac:dyDescent="0.25">
      <c r="H109" s="52" t="s">
        <v>181</v>
      </c>
      <c r="I109" s="98">
        <f>L76+L15</f>
        <v>72915967.379999995</v>
      </c>
      <c r="J109" s="98">
        <f>(J107+J108-H78-H80)*3%</f>
        <v>120913734.77</v>
      </c>
      <c r="K109" s="95">
        <f>I109-J109</f>
        <v>-47997767.390000001</v>
      </c>
    </row>
    <row r="110" spans="8:11" x14ac:dyDescent="0.25">
      <c r="H110" s="84" t="s">
        <v>280</v>
      </c>
      <c r="I110" s="85">
        <f>I107+I108+I109</f>
        <v>2503448213.5599999</v>
      </c>
      <c r="J110" s="85">
        <f>J107+J108+J109</f>
        <v>4151371560.27</v>
      </c>
      <c r="K110" s="85">
        <f>K107+K108+K109</f>
        <v>-1647923346.71</v>
      </c>
    </row>
    <row r="113" spans="1:21" x14ac:dyDescent="0.25">
      <c r="C113" t="s">
        <v>432</v>
      </c>
    </row>
    <row r="114" spans="1:21" ht="38.25" customHeight="1" x14ac:dyDescent="0.25">
      <c r="A114" s="27" t="s">
        <v>116</v>
      </c>
      <c r="B114" s="131" t="s">
        <v>34</v>
      </c>
      <c r="C114" s="132" t="s">
        <v>379</v>
      </c>
      <c r="D114" s="2"/>
      <c r="E114" s="2"/>
      <c r="F114" s="5">
        <f>1605627359.6/1.012*1.2%*30%</f>
        <v>5711717.8799999999</v>
      </c>
      <c r="G114" s="2"/>
      <c r="H114" s="2">
        <f t="shared" ref="H114" si="95">G114+F114+E114+D114</f>
        <v>5711717.8799999999</v>
      </c>
      <c r="I114" s="2">
        <f t="shared" ref="I114" si="96">(D114+E114)*2.3%</f>
        <v>0</v>
      </c>
      <c r="J114" s="2">
        <f t="shared" ref="J114" si="97">-I114*15%</f>
        <v>0</v>
      </c>
      <c r="K114" s="2">
        <f t="shared" ref="K114" si="98">(D114+E114+I114)*0.5%</f>
        <v>0</v>
      </c>
      <c r="L114" s="2">
        <f t="shared" ref="L114" si="99">H114+I114+J114+K114</f>
        <v>5711717.8799999999</v>
      </c>
      <c r="M114" s="99">
        <v>1</v>
      </c>
      <c r="N114" s="4">
        <f t="shared" ref="N114" si="100">L114*M114</f>
        <v>5711717.8799999999</v>
      </c>
      <c r="O114" s="99">
        <v>1</v>
      </c>
      <c r="P114" s="4">
        <f t="shared" ref="P114" si="101">N114*O114</f>
        <v>5711717.8799999999</v>
      </c>
      <c r="Q114" s="4">
        <f t="shared" ref="Q114" si="102">F114*M114*O114</f>
        <v>5711717.8799999999</v>
      </c>
      <c r="S114" s="77"/>
      <c r="T114" s="77"/>
      <c r="U114" s="77">
        <f t="shared" ref="U114" si="103">S114+T114</f>
        <v>0</v>
      </c>
    </row>
    <row r="115" spans="1:21" ht="47.25" x14ac:dyDescent="0.25">
      <c r="A115" s="135" t="s">
        <v>409</v>
      </c>
      <c r="B115" s="3" t="s">
        <v>59</v>
      </c>
      <c r="C115" s="6" t="s">
        <v>279</v>
      </c>
      <c r="D115" s="136">
        <f t="shared" ref="D115:L115" si="104">D114*3%</f>
        <v>0</v>
      </c>
      <c r="E115" s="136">
        <f t="shared" si="104"/>
        <v>0</v>
      </c>
      <c r="F115" s="136">
        <f t="shared" si="104"/>
        <v>171351.54</v>
      </c>
      <c r="G115" s="136">
        <f t="shared" si="104"/>
        <v>0</v>
      </c>
      <c r="H115" s="136">
        <f t="shared" si="104"/>
        <v>171351.54</v>
      </c>
      <c r="I115" s="136">
        <f t="shared" si="104"/>
        <v>0</v>
      </c>
      <c r="J115" s="136">
        <f t="shared" si="104"/>
        <v>0</v>
      </c>
      <c r="K115" s="136">
        <f t="shared" si="104"/>
        <v>0</v>
      </c>
      <c r="L115" s="136">
        <f t="shared" si="104"/>
        <v>171351.54</v>
      </c>
      <c r="M115" s="20"/>
      <c r="N115" s="136">
        <f>N114*3%</f>
        <v>171351.54</v>
      </c>
      <c r="O115" s="137"/>
      <c r="P115" s="136">
        <f>P114*3%</f>
        <v>171351.54</v>
      </c>
      <c r="Q115" s="136">
        <f>Q114*3%</f>
        <v>171351.54</v>
      </c>
      <c r="S115" s="77"/>
      <c r="T115" s="77"/>
      <c r="U115" s="77"/>
    </row>
    <row r="116" spans="1:21" ht="28.5" customHeight="1" x14ac:dyDescent="0.25">
      <c r="A116" s="28"/>
      <c r="B116" s="9"/>
      <c r="C116" s="90" t="s">
        <v>261</v>
      </c>
      <c r="D116" s="10">
        <f>D114+D115</f>
        <v>0</v>
      </c>
      <c r="E116" s="10">
        <f t="shared" ref="E116:Q116" si="105">E114+E115</f>
        <v>0</v>
      </c>
      <c r="F116" s="10">
        <f t="shared" si="105"/>
        <v>5883069.4199999999</v>
      </c>
      <c r="G116" s="10">
        <f t="shared" si="105"/>
        <v>0</v>
      </c>
      <c r="H116" s="10">
        <f t="shared" si="105"/>
        <v>5883069.4199999999</v>
      </c>
      <c r="I116" s="10">
        <f t="shared" si="105"/>
        <v>0</v>
      </c>
      <c r="J116" s="10">
        <f t="shared" si="105"/>
        <v>0</v>
      </c>
      <c r="K116" s="10">
        <f t="shared" si="105"/>
        <v>0</v>
      </c>
      <c r="L116" s="10">
        <f t="shared" si="105"/>
        <v>5883069.4199999999</v>
      </c>
      <c r="M116" s="10"/>
      <c r="N116" s="10">
        <f t="shared" si="105"/>
        <v>5883069.4199999999</v>
      </c>
      <c r="O116" s="10"/>
      <c r="P116" s="10">
        <f t="shared" si="105"/>
        <v>5883069.4199999999</v>
      </c>
      <c r="Q116" s="10">
        <f t="shared" si="105"/>
        <v>5883069.4199999999</v>
      </c>
      <c r="S116" s="78"/>
      <c r="T116" s="78"/>
      <c r="U116" s="78"/>
    </row>
    <row r="117" spans="1:21" ht="27.75" customHeight="1" x14ac:dyDescent="0.25">
      <c r="A117" s="28"/>
      <c r="B117" s="93"/>
      <c r="C117" s="12" t="s">
        <v>63</v>
      </c>
      <c r="D117" s="10">
        <f t="shared" ref="D117:L117" si="106">D116*20%</f>
        <v>0</v>
      </c>
      <c r="E117" s="10">
        <f t="shared" si="106"/>
        <v>0</v>
      </c>
      <c r="F117" s="10">
        <f t="shared" si="106"/>
        <v>1176613.8799999999</v>
      </c>
      <c r="G117" s="10">
        <f t="shared" si="106"/>
        <v>0</v>
      </c>
      <c r="H117" s="10">
        <f t="shared" si="106"/>
        <v>1176613.8799999999</v>
      </c>
      <c r="I117" s="10">
        <f t="shared" si="106"/>
        <v>0</v>
      </c>
      <c r="J117" s="10">
        <f t="shared" si="106"/>
        <v>0</v>
      </c>
      <c r="K117" s="10">
        <f t="shared" si="106"/>
        <v>0</v>
      </c>
      <c r="L117" s="10">
        <f t="shared" si="106"/>
        <v>1176613.8799999999</v>
      </c>
      <c r="M117" s="92"/>
      <c r="N117" s="10">
        <f t="shared" ref="N117" si="107">N116*20%</f>
        <v>1176613.8799999999</v>
      </c>
      <c r="O117" s="92"/>
      <c r="P117" s="10">
        <f t="shared" ref="P117:Q117" si="108">P116*20%</f>
        <v>1176613.8799999999</v>
      </c>
      <c r="Q117" s="10">
        <f t="shared" si="108"/>
        <v>1176613.8799999999</v>
      </c>
    </row>
    <row r="118" spans="1:21" ht="30" customHeight="1" x14ac:dyDescent="0.25">
      <c r="A118" s="28"/>
      <c r="B118" s="9"/>
      <c r="C118" s="90" t="s">
        <v>282</v>
      </c>
      <c r="D118" s="10">
        <f t="shared" ref="D118:L118" si="109">D116+D117</f>
        <v>0</v>
      </c>
      <c r="E118" s="10">
        <f t="shared" si="109"/>
        <v>0</v>
      </c>
      <c r="F118" s="10">
        <f t="shared" si="109"/>
        <v>7059683.2999999998</v>
      </c>
      <c r="G118" s="10">
        <f t="shared" si="109"/>
        <v>0</v>
      </c>
      <c r="H118" s="10">
        <f t="shared" si="109"/>
        <v>7059683.2999999998</v>
      </c>
      <c r="I118" s="10">
        <f t="shared" si="109"/>
        <v>0</v>
      </c>
      <c r="J118" s="10">
        <f t="shared" si="109"/>
        <v>0</v>
      </c>
      <c r="K118" s="10">
        <f t="shared" si="109"/>
        <v>0</v>
      </c>
      <c r="L118" s="10">
        <f t="shared" si="109"/>
        <v>7059683.2999999998</v>
      </c>
      <c r="M118" s="92"/>
      <c r="N118" s="10">
        <f t="shared" ref="N118" si="110">N116+N117</f>
        <v>7059683.2999999998</v>
      </c>
      <c r="O118" s="92"/>
      <c r="P118" s="10">
        <f t="shared" ref="P118:Q118" si="111">P116+P117</f>
        <v>7059683.2999999998</v>
      </c>
      <c r="Q118" s="10">
        <f t="shared" si="111"/>
        <v>7059683.2999999998</v>
      </c>
    </row>
    <row r="119" spans="1:21" ht="30" customHeight="1" x14ac:dyDescent="0.25">
      <c r="A119" s="28"/>
      <c r="B119" s="9"/>
      <c r="C119" s="235" t="s">
        <v>433</v>
      </c>
      <c r="D119" s="10">
        <f>D83+D118</f>
        <v>2467922674.8400002</v>
      </c>
      <c r="E119" s="10">
        <f t="shared" ref="E119:Q119" si="112">E83+E118</f>
        <v>116774352.41</v>
      </c>
      <c r="F119" s="10">
        <f t="shared" si="112"/>
        <v>213922287.18000001</v>
      </c>
      <c r="G119" s="10">
        <f t="shared" si="112"/>
        <v>150108079.91999999</v>
      </c>
      <c r="H119" s="10">
        <f t="shared" si="112"/>
        <v>2948727394.3400002</v>
      </c>
      <c r="I119" s="10">
        <f t="shared" si="112"/>
        <v>58023533.57</v>
      </c>
      <c r="J119" s="10">
        <f t="shared" si="112"/>
        <v>-8703530.0600000005</v>
      </c>
      <c r="K119" s="10">
        <f t="shared" si="112"/>
        <v>13150141.73</v>
      </c>
      <c r="L119" s="10">
        <f t="shared" si="112"/>
        <v>3011197539.5700002</v>
      </c>
      <c r="M119" s="10"/>
      <c r="N119" s="10">
        <f t="shared" si="112"/>
        <v>3299354945.0500002</v>
      </c>
      <c r="O119" s="10"/>
      <c r="P119" s="10">
        <f t="shared" si="112"/>
        <v>3638346792.9200001</v>
      </c>
      <c r="Q119" s="10">
        <f t="shared" si="112"/>
        <v>255138354.31</v>
      </c>
    </row>
  </sheetData>
  <mergeCells count="22">
    <mergeCell ref="N9:N11"/>
    <mergeCell ref="D10:D11"/>
    <mergeCell ref="E10:E11"/>
    <mergeCell ref="F10:F11"/>
    <mergeCell ref="G10:G11"/>
    <mergeCell ref="H10:H11"/>
    <mergeCell ref="S9:U10"/>
    <mergeCell ref="O9:O11"/>
    <mergeCell ref="P9:P11"/>
    <mergeCell ref="Q9:Q11"/>
    <mergeCell ref="A1:P1"/>
    <mergeCell ref="A2:P2"/>
    <mergeCell ref="A3:P3"/>
    <mergeCell ref="I9:I11"/>
    <mergeCell ref="J9:J11"/>
    <mergeCell ref="K9:K11"/>
    <mergeCell ref="L9:L11"/>
    <mergeCell ref="M9:M11"/>
    <mergeCell ref="A9:A11"/>
    <mergeCell ref="B9:B11"/>
    <mergeCell ref="C9:C11"/>
    <mergeCell ref="D9:H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topLeftCell="A88" workbookViewId="0">
      <selection activeCell="Q96" sqref="Q96"/>
    </sheetView>
  </sheetViews>
  <sheetFormatPr defaultRowHeight="15" x14ac:dyDescent="0.25"/>
  <cols>
    <col min="2" max="2" width="33.140625" customWidth="1"/>
    <col min="3" max="3" width="19.28515625" customWidth="1"/>
    <col min="4" max="4" width="10.140625" customWidth="1"/>
    <col min="5" max="5" width="13.85546875" hidden="1" customWidth="1"/>
    <col min="6" max="7" width="14" customWidth="1"/>
    <col min="8" max="8" width="14.85546875" hidden="1" customWidth="1"/>
    <col min="9" max="9" width="17.85546875" hidden="1" customWidth="1"/>
  </cols>
  <sheetData>
    <row r="1" spans="1:27" x14ac:dyDescent="0.25">
      <c r="A1" s="332" t="s">
        <v>201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  <c r="T1" s="333"/>
      <c r="U1" s="333"/>
      <c r="V1" s="333"/>
      <c r="W1" s="333"/>
      <c r="X1" s="333"/>
      <c r="Y1" s="333"/>
      <c r="Z1" s="333"/>
      <c r="AA1" s="333"/>
    </row>
    <row r="2" spans="1:27" x14ac:dyDescent="0.25">
      <c r="A2" s="46" t="s">
        <v>202</v>
      </c>
      <c r="B2" s="46"/>
      <c r="C2" s="46"/>
      <c r="D2" s="46"/>
      <c r="E2" s="46"/>
      <c r="F2" s="46"/>
      <c r="G2" s="217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1:27" ht="63.75" x14ac:dyDescent="0.25">
      <c r="A3" s="331" t="s">
        <v>202</v>
      </c>
      <c r="B3" s="331" t="s">
        <v>202</v>
      </c>
      <c r="C3" s="331" t="s">
        <v>202</v>
      </c>
      <c r="D3" s="331" t="s">
        <v>202</v>
      </c>
      <c r="E3" s="47" t="s">
        <v>203</v>
      </c>
      <c r="F3" s="51" t="s">
        <v>204</v>
      </c>
      <c r="G3" s="216" t="s">
        <v>422</v>
      </c>
      <c r="H3" s="47" t="s">
        <v>205</v>
      </c>
      <c r="I3" s="47" t="s">
        <v>206</v>
      </c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</row>
    <row r="4" spans="1:27" x14ac:dyDescent="0.25">
      <c r="A4" s="331" t="s">
        <v>207</v>
      </c>
      <c r="B4" s="331" t="s">
        <v>208</v>
      </c>
      <c r="C4" s="331" t="s">
        <v>209</v>
      </c>
      <c r="D4" s="47" t="s">
        <v>210</v>
      </c>
      <c r="E4" s="48">
        <v>100.19</v>
      </c>
      <c r="F4" s="48">
        <v>100.19</v>
      </c>
      <c r="G4" s="48">
        <f>F4/100</f>
        <v>1.0019</v>
      </c>
      <c r="H4" s="48">
        <v>104.56</v>
      </c>
      <c r="I4" s="48">
        <v>104.56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</row>
    <row r="5" spans="1:27" x14ac:dyDescent="0.25">
      <c r="A5" s="331" t="s">
        <v>207</v>
      </c>
      <c r="B5" s="331" t="s">
        <v>208</v>
      </c>
      <c r="C5" s="331" t="s">
        <v>209</v>
      </c>
      <c r="D5" s="47" t="s">
        <v>211</v>
      </c>
      <c r="E5" s="48">
        <v>101.9</v>
      </c>
      <c r="F5" s="48">
        <v>101.71</v>
      </c>
      <c r="G5" s="48">
        <f t="shared" ref="G5:G68" si="0">F5/100</f>
        <v>1.0170999999999999</v>
      </c>
      <c r="H5" s="48">
        <v>104.34</v>
      </c>
      <c r="I5" s="48">
        <v>104.12</v>
      </c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</row>
    <row r="6" spans="1:27" x14ac:dyDescent="0.25">
      <c r="A6" s="331" t="s">
        <v>207</v>
      </c>
      <c r="B6" s="331" t="s">
        <v>208</v>
      </c>
      <c r="C6" s="331" t="s">
        <v>209</v>
      </c>
      <c r="D6" s="47" t="s">
        <v>212</v>
      </c>
      <c r="E6" s="48">
        <v>99.31</v>
      </c>
      <c r="F6" s="48">
        <v>97.46</v>
      </c>
      <c r="G6" s="48">
        <f t="shared" si="0"/>
        <v>0.97460000000000002</v>
      </c>
      <c r="H6" s="48">
        <v>104.51</v>
      </c>
      <c r="I6" s="48">
        <v>104.86</v>
      </c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spans="1:27" x14ac:dyDescent="0.25">
      <c r="A7" s="331" t="s">
        <v>207</v>
      </c>
      <c r="B7" s="331" t="s">
        <v>208</v>
      </c>
      <c r="C7" s="331" t="s">
        <v>209</v>
      </c>
      <c r="D7" s="47" t="s">
        <v>213</v>
      </c>
      <c r="E7" s="48">
        <v>100.06</v>
      </c>
      <c r="F7" s="48">
        <v>100.75</v>
      </c>
      <c r="G7" s="48">
        <f t="shared" si="0"/>
        <v>1.0075000000000001</v>
      </c>
      <c r="H7" s="48">
        <v>104.64</v>
      </c>
      <c r="I7" s="48">
        <v>105.04</v>
      </c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8" spans="1:27" x14ac:dyDescent="0.25">
      <c r="A8" s="331" t="s">
        <v>207</v>
      </c>
      <c r="B8" s="331" t="s">
        <v>208</v>
      </c>
      <c r="C8" s="331" t="s">
        <v>209</v>
      </c>
      <c r="D8" s="47" t="s">
        <v>214</v>
      </c>
      <c r="E8" s="48">
        <v>101.29</v>
      </c>
      <c r="F8" s="48">
        <v>101.23</v>
      </c>
      <c r="G8" s="48">
        <f t="shared" si="0"/>
        <v>1.0123</v>
      </c>
      <c r="H8" s="48">
        <v>104.67</v>
      </c>
      <c r="I8" s="48">
        <v>104.77</v>
      </c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27" x14ac:dyDescent="0.25">
      <c r="A9" s="331" t="s">
        <v>207</v>
      </c>
      <c r="B9" s="331" t="s">
        <v>208</v>
      </c>
      <c r="C9" s="331" t="s">
        <v>209</v>
      </c>
      <c r="D9" s="47" t="s">
        <v>215</v>
      </c>
      <c r="E9" s="48">
        <v>101.42</v>
      </c>
      <c r="F9" s="48">
        <v>100.13</v>
      </c>
      <c r="G9" s="48">
        <f t="shared" si="0"/>
        <v>1.0013000000000001</v>
      </c>
      <c r="H9" s="48">
        <v>104.58</v>
      </c>
      <c r="I9" s="48">
        <v>104.16</v>
      </c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7" x14ac:dyDescent="0.25">
      <c r="A10" s="331" t="s">
        <v>207</v>
      </c>
      <c r="B10" s="331" t="s">
        <v>208</v>
      </c>
      <c r="C10" s="331" t="s">
        <v>209</v>
      </c>
      <c r="D10" s="47" t="s">
        <v>216</v>
      </c>
      <c r="E10" s="48">
        <v>102.27</v>
      </c>
      <c r="F10" s="48">
        <v>100.84</v>
      </c>
      <c r="G10" s="48">
        <f t="shared" si="0"/>
        <v>1.0084</v>
      </c>
      <c r="H10" s="48">
        <v>104.53</v>
      </c>
      <c r="I10" s="48">
        <v>104.21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</row>
    <row r="11" spans="1:27" x14ac:dyDescent="0.25">
      <c r="A11" s="331" t="s">
        <v>207</v>
      </c>
      <c r="B11" s="331" t="s">
        <v>208</v>
      </c>
      <c r="C11" s="331" t="s">
        <v>209</v>
      </c>
      <c r="D11" s="47" t="s">
        <v>217</v>
      </c>
      <c r="E11" s="48">
        <v>103.17</v>
      </c>
      <c r="F11" s="48">
        <v>100.89</v>
      </c>
      <c r="G11" s="48">
        <f t="shared" si="0"/>
        <v>1.0088999999999999</v>
      </c>
      <c r="H11" s="48">
        <v>104.44</v>
      </c>
      <c r="I11" s="48">
        <v>103.83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</row>
    <row r="12" spans="1:27" x14ac:dyDescent="0.25">
      <c r="A12" s="331" t="s">
        <v>207</v>
      </c>
      <c r="B12" s="331" t="s">
        <v>208</v>
      </c>
      <c r="C12" s="331" t="s">
        <v>209</v>
      </c>
      <c r="D12" s="47" t="s">
        <v>218</v>
      </c>
      <c r="E12" s="48">
        <v>103.26</v>
      </c>
      <c r="F12" s="48">
        <v>100.08</v>
      </c>
      <c r="G12" s="48">
        <f t="shared" si="0"/>
        <v>1.0007999999999999</v>
      </c>
      <c r="H12" s="48">
        <v>104.28</v>
      </c>
      <c r="I12" s="48">
        <v>103.05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spans="1:27" x14ac:dyDescent="0.25">
      <c r="A13" s="331" t="s">
        <v>207</v>
      </c>
      <c r="B13" s="331" t="s">
        <v>208</v>
      </c>
      <c r="C13" s="331" t="s">
        <v>209</v>
      </c>
      <c r="D13" s="47" t="s">
        <v>219</v>
      </c>
      <c r="E13" s="48">
        <v>103.51</v>
      </c>
      <c r="F13" s="48">
        <v>100.25</v>
      </c>
      <c r="G13" s="48">
        <f t="shared" si="0"/>
        <v>1.0024999999999999</v>
      </c>
      <c r="H13" s="48">
        <v>104.15</v>
      </c>
      <c r="I13" s="49">
        <v>103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</row>
    <row r="14" spans="1:27" x14ac:dyDescent="0.25">
      <c r="A14" s="331" t="s">
        <v>207</v>
      </c>
      <c r="B14" s="331" t="s">
        <v>208</v>
      </c>
      <c r="C14" s="331" t="s">
        <v>209</v>
      </c>
      <c r="D14" s="47" t="s">
        <v>220</v>
      </c>
      <c r="E14" s="48">
        <v>103.1</v>
      </c>
      <c r="F14" s="48">
        <v>99.6</v>
      </c>
      <c r="G14" s="48">
        <f t="shared" si="0"/>
        <v>0.996</v>
      </c>
      <c r="H14" s="49">
        <v>104</v>
      </c>
      <c r="I14" s="48">
        <v>102.61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</row>
    <row r="15" spans="1:27" x14ac:dyDescent="0.25">
      <c r="A15" s="331" t="s">
        <v>207</v>
      </c>
      <c r="B15" s="331" t="s">
        <v>208</v>
      </c>
      <c r="C15" s="331" t="s">
        <v>209</v>
      </c>
      <c r="D15" s="47" t="s">
        <v>221</v>
      </c>
      <c r="E15" s="48">
        <v>103.42</v>
      </c>
      <c r="F15" s="48">
        <v>100.32</v>
      </c>
      <c r="G15" s="48">
        <f t="shared" si="0"/>
        <v>1.0032000000000001</v>
      </c>
      <c r="H15" s="48">
        <v>103.95</v>
      </c>
      <c r="I15" s="48">
        <v>103.42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spans="1:27" x14ac:dyDescent="0.25">
      <c r="A16" s="331" t="s">
        <v>222</v>
      </c>
      <c r="B16" s="331" t="s">
        <v>208</v>
      </c>
      <c r="C16" s="331" t="s">
        <v>209</v>
      </c>
      <c r="D16" s="47" t="s">
        <v>210</v>
      </c>
      <c r="E16" s="48">
        <v>99.85</v>
      </c>
      <c r="F16" s="48">
        <v>99.85</v>
      </c>
      <c r="G16" s="48">
        <f t="shared" si="0"/>
        <v>0.99850000000000005</v>
      </c>
      <c r="H16" s="48">
        <v>103.07</v>
      </c>
      <c r="I16" s="48">
        <v>103.07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spans="1:9" x14ac:dyDescent="0.25">
      <c r="A17" s="331" t="s">
        <v>222</v>
      </c>
      <c r="B17" s="331" t="s">
        <v>208</v>
      </c>
      <c r="C17" s="331" t="s">
        <v>209</v>
      </c>
      <c r="D17" s="47" t="s">
        <v>211</v>
      </c>
      <c r="E17" s="48">
        <v>99.95</v>
      </c>
      <c r="F17" s="48">
        <v>100.1</v>
      </c>
      <c r="G17" s="48">
        <f t="shared" si="0"/>
        <v>1.0009999999999999</v>
      </c>
      <c r="H17" s="48">
        <v>102.25</v>
      </c>
      <c r="I17" s="48">
        <v>101.44</v>
      </c>
    </row>
    <row r="18" spans="1:9" x14ac:dyDescent="0.25">
      <c r="A18" s="331" t="s">
        <v>222</v>
      </c>
      <c r="B18" s="331" t="s">
        <v>208</v>
      </c>
      <c r="C18" s="331" t="s">
        <v>209</v>
      </c>
      <c r="D18" s="47" t="s">
        <v>212</v>
      </c>
      <c r="E18" s="48">
        <v>100.46</v>
      </c>
      <c r="F18" s="48">
        <v>100.51</v>
      </c>
      <c r="G18" s="48">
        <f t="shared" si="0"/>
        <v>1.0051000000000001</v>
      </c>
      <c r="H18" s="48">
        <v>103.03</v>
      </c>
      <c r="I18" s="48">
        <v>104.62</v>
      </c>
    </row>
    <row r="19" spans="1:9" x14ac:dyDescent="0.25">
      <c r="A19" s="331" t="s">
        <v>222</v>
      </c>
      <c r="B19" s="331" t="s">
        <v>208</v>
      </c>
      <c r="C19" s="331" t="s">
        <v>209</v>
      </c>
      <c r="D19" s="47" t="s">
        <v>213</v>
      </c>
      <c r="E19" s="48">
        <v>101.18</v>
      </c>
      <c r="F19" s="48">
        <v>100.71</v>
      </c>
      <c r="G19" s="48">
        <f t="shared" si="0"/>
        <v>1.0071000000000001</v>
      </c>
      <c r="H19" s="48">
        <v>103.41</v>
      </c>
      <c r="I19" s="48">
        <v>104.58</v>
      </c>
    </row>
    <row r="20" spans="1:9" x14ac:dyDescent="0.25">
      <c r="A20" s="331" t="s">
        <v>222</v>
      </c>
      <c r="B20" s="331" t="s">
        <v>208</v>
      </c>
      <c r="C20" s="331" t="s">
        <v>209</v>
      </c>
      <c r="D20" s="47" t="s">
        <v>214</v>
      </c>
      <c r="E20" s="48">
        <v>101.64</v>
      </c>
      <c r="F20" s="48">
        <v>100.46</v>
      </c>
      <c r="G20" s="48">
        <f t="shared" si="0"/>
        <v>1.0045999999999999</v>
      </c>
      <c r="H20" s="48">
        <v>103.49</v>
      </c>
      <c r="I20" s="48">
        <v>103.79</v>
      </c>
    </row>
    <row r="21" spans="1:9" x14ac:dyDescent="0.25">
      <c r="A21" s="331" t="s">
        <v>222</v>
      </c>
      <c r="B21" s="331" t="s">
        <v>208</v>
      </c>
      <c r="C21" s="331" t="s">
        <v>209</v>
      </c>
      <c r="D21" s="47" t="s">
        <v>215</v>
      </c>
      <c r="E21" s="48">
        <v>102.09</v>
      </c>
      <c r="F21" s="48">
        <v>100.44</v>
      </c>
      <c r="G21" s="48">
        <f t="shared" si="0"/>
        <v>1.0044</v>
      </c>
      <c r="H21" s="48">
        <v>103.59</v>
      </c>
      <c r="I21" s="48">
        <v>104.11</v>
      </c>
    </row>
    <row r="22" spans="1:9" x14ac:dyDescent="0.25">
      <c r="A22" s="331" t="s">
        <v>222</v>
      </c>
      <c r="B22" s="331" t="s">
        <v>208</v>
      </c>
      <c r="C22" s="331" t="s">
        <v>209</v>
      </c>
      <c r="D22" s="47" t="s">
        <v>216</v>
      </c>
      <c r="E22" s="48">
        <v>102.6</v>
      </c>
      <c r="F22" s="48">
        <v>100.5</v>
      </c>
      <c r="G22" s="48">
        <f t="shared" si="0"/>
        <v>1.0049999999999999</v>
      </c>
      <c r="H22" s="48">
        <v>103.62</v>
      </c>
      <c r="I22" s="48">
        <v>103.76</v>
      </c>
    </row>
    <row r="23" spans="1:9" x14ac:dyDescent="0.25">
      <c r="A23" s="331" t="s">
        <v>222</v>
      </c>
      <c r="B23" s="331" t="s">
        <v>208</v>
      </c>
      <c r="C23" s="331" t="s">
        <v>209</v>
      </c>
      <c r="D23" s="47" t="s">
        <v>217</v>
      </c>
      <c r="E23" s="48">
        <v>103.39</v>
      </c>
      <c r="F23" s="48">
        <v>100.77</v>
      </c>
      <c r="G23" s="48">
        <f t="shared" si="0"/>
        <v>1.0077</v>
      </c>
      <c r="H23" s="48">
        <v>103.62</v>
      </c>
      <c r="I23" s="48">
        <v>103.64</v>
      </c>
    </row>
    <row r="24" spans="1:9" x14ac:dyDescent="0.25">
      <c r="A24" s="331" t="s">
        <v>222</v>
      </c>
      <c r="B24" s="331" t="s">
        <v>208</v>
      </c>
      <c r="C24" s="331" t="s">
        <v>209</v>
      </c>
      <c r="D24" s="47" t="s">
        <v>218</v>
      </c>
      <c r="E24" s="48">
        <v>104.02</v>
      </c>
      <c r="F24" s="48">
        <v>100.62</v>
      </c>
      <c r="G24" s="48">
        <f t="shared" si="0"/>
        <v>1.0062</v>
      </c>
      <c r="H24" s="48">
        <v>103.68</v>
      </c>
      <c r="I24" s="48">
        <v>104.19</v>
      </c>
    </row>
    <row r="25" spans="1:9" x14ac:dyDescent="0.25">
      <c r="A25" s="331" t="s">
        <v>222</v>
      </c>
      <c r="B25" s="331" t="s">
        <v>208</v>
      </c>
      <c r="C25" s="331" t="s">
        <v>209</v>
      </c>
      <c r="D25" s="47" t="s">
        <v>219</v>
      </c>
      <c r="E25" s="48">
        <v>104.31</v>
      </c>
      <c r="F25" s="48">
        <v>100.28</v>
      </c>
      <c r="G25" s="48">
        <f t="shared" si="0"/>
        <v>1.0027999999999999</v>
      </c>
      <c r="H25" s="48">
        <v>103.74</v>
      </c>
      <c r="I25" s="48">
        <v>104.22</v>
      </c>
    </row>
    <row r="26" spans="1:9" x14ac:dyDescent="0.25">
      <c r="A26" s="331" t="s">
        <v>222</v>
      </c>
      <c r="B26" s="331" t="s">
        <v>208</v>
      </c>
      <c r="C26" s="331" t="s">
        <v>209</v>
      </c>
      <c r="D26" s="47" t="s">
        <v>220</v>
      </c>
      <c r="E26" s="48">
        <v>104.93</v>
      </c>
      <c r="F26" s="48">
        <v>100.59</v>
      </c>
      <c r="G26" s="48">
        <f t="shared" si="0"/>
        <v>1.0059</v>
      </c>
      <c r="H26" s="48">
        <v>103.88</v>
      </c>
      <c r="I26" s="48">
        <v>105.26</v>
      </c>
    </row>
    <row r="27" spans="1:9" x14ac:dyDescent="0.25">
      <c r="A27" s="331" t="s">
        <v>222</v>
      </c>
      <c r="B27" s="331" t="s">
        <v>208</v>
      </c>
      <c r="C27" s="331" t="s">
        <v>209</v>
      </c>
      <c r="D27" s="47" t="s">
        <v>221</v>
      </c>
      <c r="E27" s="48">
        <v>105.62</v>
      </c>
      <c r="F27" s="48">
        <v>100.65</v>
      </c>
      <c r="G27" s="48">
        <f t="shared" si="0"/>
        <v>1.0065</v>
      </c>
      <c r="H27" s="48">
        <v>104.03</v>
      </c>
      <c r="I27" s="48">
        <v>105.62</v>
      </c>
    </row>
    <row r="28" spans="1:9" x14ac:dyDescent="0.25">
      <c r="A28" s="331" t="s">
        <v>223</v>
      </c>
      <c r="B28" s="331" t="s">
        <v>208</v>
      </c>
      <c r="C28" s="331" t="s">
        <v>209</v>
      </c>
      <c r="D28" s="47" t="s">
        <v>210</v>
      </c>
      <c r="E28" s="48">
        <v>100.81</v>
      </c>
      <c r="F28" s="48">
        <v>100.81</v>
      </c>
      <c r="G28" s="48">
        <f t="shared" si="0"/>
        <v>1.0081</v>
      </c>
      <c r="H28" s="48">
        <v>105.27</v>
      </c>
      <c r="I28" s="48">
        <v>105.27</v>
      </c>
    </row>
    <row r="29" spans="1:9" x14ac:dyDescent="0.25">
      <c r="A29" s="331" t="s">
        <v>223</v>
      </c>
      <c r="B29" s="331" t="s">
        <v>208</v>
      </c>
      <c r="C29" s="331" t="s">
        <v>209</v>
      </c>
      <c r="D29" s="47" t="s">
        <v>211</v>
      </c>
      <c r="E29" s="48">
        <v>101.08</v>
      </c>
      <c r="F29" s="48">
        <v>100.27</v>
      </c>
      <c r="G29" s="48">
        <f t="shared" si="0"/>
        <v>1.0026999999999999</v>
      </c>
      <c r="H29" s="48">
        <v>105.41</v>
      </c>
      <c r="I29" s="48">
        <v>105.54</v>
      </c>
    </row>
    <row r="30" spans="1:9" x14ac:dyDescent="0.25">
      <c r="A30" s="331" t="s">
        <v>223</v>
      </c>
      <c r="B30" s="331" t="s">
        <v>208</v>
      </c>
      <c r="C30" s="331" t="s">
        <v>209</v>
      </c>
      <c r="D30" s="47" t="s">
        <v>212</v>
      </c>
      <c r="E30" s="48">
        <v>101.39</v>
      </c>
      <c r="F30" s="48">
        <v>100.31</v>
      </c>
      <c r="G30" s="48">
        <f t="shared" si="0"/>
        <v>1.0031000000000001</v>
      </c>
      <c r="H30" s="48">
        <v>105.42</v>
      </c>
      <c r="I30" s="48">
        <v>105.46</v>
      </c>
    </row>
    <row r="31" spans="1:9" x14ac:dyDescent="0.25">
      <c r="A31" s="331" t="s">
        <v>223</v>
      </c>
      <c r="B31" s="331" t="s">
        <v>208</v>
      </c>
      <c r="C31" s="331" t="s">
        <v>209</v>
      </c>
      <c r="D31" s="47" t="s">
        <v>213</v>
      </c>
      <c r="E31" s="48">
        <v>101.71</v>
      </c>
      <c r="F31" s="48">
        <v>100.32</v>
      </c>
      <c r="G31" s="48">
        <f t="shared" si="0"/>
        <v>1.0032000000000001</v>
      </c>
      <c r="H31" s="48">
        <v>105.38</v>
      </c>
      <c r="I31" s="48">
        <v>105.23</v>
      </c>
    </row>
    <row r="32" spans="1:9" x14ac:dyDescent="0.25">
      <c r="A32" s="331" t="s">
        <v>223</v>
      </c>
      <c r="B32" s="331" t="s">
        <v>208</v>
      </c>
      <c r="C32" s="331" t="s">
        <v>209</v>
      </c>
      <c r="D32" s="47" t="s">
        <v>214</v>
      </c>
      <c r="E32" s="48">
        <v>102.11</v>
      </c>
      <c r="F32" s="48">
        <v>100.39</v>
      </c>
      <c r="G32" s="48">
        <f t="shared" si="0"/>
        <v>1.0039</v>
      </c>
      <c r="H32" s="48">
        <v>105.35</v>
      </c>
      <c r="I32" s="48">
        <v>105.23</v>
      </c>
    </row>
    <row r="33" spans="1:9" x14ac:dyDescent="0.25">
      <c r="A33" s="331" t="s">
        <v>223</v>
      </c>
      <c r="B33" s="331" t="s">
        <v>208</v>
      </c>
      <c r="C33" s="331" t="s">
        <v>209</v>
      </c>
      <c r="D33" s="47" t="s">
        <v>215</v>
      </c>
      <c r="E33" s="48">
        <v>102.45</v>
      </c>
      <c r="F33" s="48">
        <v>100.33</v>
      </c>
      <c r="G33" s="48">
        <f t="shared" si="0"/>
        <v>1.0033000000000001</v>
      </c>
      <c r="H33" s="48">
        <v>105.32</v>
      </c>
      <c r="I33" s="48">
        <v>105.2</v>
      </c>
    </row>
    <row r="34" spans="1:9" x14ac:dyDescent="0.25">
      <c r="A34" s="331" t="s">
        <v>223</v>
      </c>
      <c r="B34" s="331" t="s">
        <v>208</v>
      </c>
      <c r="C34" s="331" t="s">
        <v>209</v>
      </c>
      <c r="D34" s="47" t="s">
        <v>216</v>
      </c>
      <c r="E34" s="48">
        <v>102.8</v>
      </c>
      <c r="F34" s="48">
        <v>100.34</v>
      </c>
      <c r="G34" s="48">
        <f t="shared" si="0"/>
        <v>1.0034000000000001</v>
      </c>
      <c r="H34" s="48">
        <v>105.32</v>
      </c>
      <c r="I34" s="48">
        <v>105.31</v>
      </c>
    </row>
    <row r="35" spans="1:9" x14ac:dyDescent="0.25">
      <c r="A35" s="331" t="s">
        <v>223</v>
      </c>
      <c r="B35" s="331" t="s">
        <v>208</v>
      </c>
      <c r="C35" s="331" t="s">
        <v>209</v>
      </c>
      <c r="D35" s="47" t="s">
        <v>217</v>
      </c>
      <c r="E35" s="48">
        <v>103.46</v>
      </c>
      <c r="F35" s="48">
        <v>100.64</v>
      </c>
      <c r="G35" s="48">
        <f t="shared" si="0"/>
        <v>1.0064</v>
      </c>
      <c r="H35" s="48">
        <v>105.31</v>
      </c>
      <c r="I35" s="48">
        <v>105.27</v>
      </c>
    </row>
    <row r="36" spans="1:9" x14ac:dyDescent="0.25">
      <c r="A36" s="331" t="s">
        <v>223</v>
      </c>
      <c r="B36" s="331" t="s">
        <v>208</v>
      </c>
      <c r="C36" s="331" t="s">
        <v>209</v>
      </c>
      <c r="D36" s="47" t="s">
        <v>218</v>
      </c>
      <c r="E36" s="48">
        <v>103.77</v>
      </c>
      <c r="F36" s="48">
        <v>100.3</v>
      </c>
      <c r="G36" s="48">
        <f t="shared" si="0"/>
        <v>1.0029999999999999</v>
      </c>
      <c r="H36" s="48">
        <v>105.28</v>
      </c>
      <c r="I36" s="48">
        <v>105.05</v>
      </c>
    </row>
    <row r="37" spans="1:9" x14ac:dyDescent="0.25">
      <c r="A37" s="331" t="s">
        <v>223</v>
      </c>
      <c r="B37" s="331" t="s">
        <v>208</v>
      </c>
      <c r="C37" s="331" t="s">
        <v>209</v>
      </c>
      <c r="D37" s="47" t="s">
        <v>219</v>
      </c>
      <c r="E37" s="49">
        <v>104</v>
      </c>
      <c r="F37" s="48">
        <v>100.22</v>
      </c>
      <c r="G37" s="48">
        <f t="shared" si="0"/>
        <v>1.0022</v>
      </c>
      <c r="H37" s="48">
        <v>105.27</v>
      </c>
      <c r="I37" s="48">
        <v>105.17</v>
      </c>
    </row>
    <row r="38" spans="1:9" x14ac:dyDescent="0.25">
      <c r="A38" s="331" t="s">
        <v>223</v>
      </c>
      <c r="B38" s="331" t="s">
        <v>208</v>
      </c>
      <c r="C38" s="331" t="s">
        <v>209</v>
      </c>
      <c r="D38" s="47" t="s">
        <v>220</v>
      </c>
      <c r="E38" s="48">
        <v>104.26</v>
      </c>
      <c r="F38" s="48">
        <v>100.25</v>
      </c>
      <c r="G38" s="48">
        <f t="shared" si="0"/>
        <v>1.0024999999999999</v>
      </c>
      <c r="H38" s="48">
        <v>105.23</v>
      </c>
      <c r="I38" s="48">
        <v>104.78</v>
      </c>
    </row>
    <row r="39" spans="1:9" x14ac:dyDescent="0.25">
      <c r="A39" s="331" t="s">
        <v>223</v>
      </c>
      <c r="B39" s="331" t="s">
        <v>208</v>
      </c>
      <c r="C39" s="331" t="s">
        <v>209</v>
      </c>
      <c r="D39" s="47" t="s">
        <v>221</v>
      </c>
      <c r="E39" s="48">
        <v>104.34</v>
      </c>
      <c r="F39" s="48">
        <v>100.08</v>
      </c>
      <c r="G39" s="48">
        <f t="shared" si="0"/>
        <v>1.0007999999999999</v>
      </c>
      <c r="H39" s="48">
        <v>105.15</v>
      </c>
      <c r="I39" s="48">
        <v>104.34</v>
      </c>
    </row>
    <row r="40" spans="1:9" x14ac:dyDescent="0.25">
      <c r="A40" s="331" t="s">
        <v>224</v>
      </c>
      <c r="B40" s="331" t="s">
        <v>208</v>
      </c>
      <c r="C40" s="331" t="s">
        <v>209</v>
      </c>
      <c r="D40" s="47" t="s">
        <v>210</v>
      </c>
      <c r="E40" s="49">
        <v>100</v>
      </c>
      <c r="F40" s="49">
        <v>100</v>
      </c>
      <c r="G40" s="48">
        <f t="shared" si="0"/>
        <v>1</v>
      </c>
      <c r="H40" s="48">
        <v>103.47</v>
      </c>
      <c r="I40" s="48">
        <v>103.47</v>
      </c>
    </row>
    <row r="41" spans="1:9" x14ac:dyDescent="0.25">
      <c r="A41" s="331" t="s">
        <v>224</v>
      </c>
      <c r="B41" s="331" t="s">
        <v>208</v>
      </c>
      <c r="C41" s="331" t="s">
        <v>209</v>
      </c>
      <c r="D41" s="47" t="s">
        <v>211</v>
      </c>
      <c r="E41" s="48">
        <v>100.53</v>
      </c>
      <c r="F41" s="48">
        <v>100.52</v>
      </c>
      <c r="G41" s="48">
        <f t="shared" si="0"/>
        <v>1.0052000000000001</v>
      </c>
      <c r="H41" s="48">
        <v>103.67</v>
      </c>
      <c r="I41" s="48">
        <v>103.86</v>
      </c>
    </row>
    <row r="42" spans="1:9" x14ac:dyDescent="0.25">
      <c r="A42" s="331" t="s">
        <v>224</v>
      </c>
      <c r="B42" s="331" t="s">
        <v>208</v>
      </c>
      <c r="C42" s="331" t="s">
        <v>209</v>
      </c>
      <c r="D42" s="47" t="s">
        <v>212</v>
      </c>
      <c r="E42" s="48">
        <v>102.21</v>
      </c>
      <c r="F42" s="48">
        <v>101.68</v>
      </c>
      <c r="G42" s="48">
        <f t="shared" si="0"/>
        <v>1.0167999999999999</v>
      </c>
      <c r="H42" s="48">
        <v>104.18</v>
      </c>
      <c r="I42" s="48">
        <v>105.21</v>
      </c>
    </row>
    <row r="43" spans="1:9" x14ac:dyDescent="0.25">
      <c r="A43" s="331" t="s">
        <v>224</v>
      </c>
      <c r="B43" s="331" t="s">
        <v>208</v>
      </c>
      <c r="C43" s="331" t="s">
        <v>209</v>
      </c>
      <c r="D43" s="47" t="s">
        <v>213</v>
      </c>
      <c r="E43" s="48">
        <v>102.64</v>
      </c>
      <c r="F43" s="48">
        <v>100.42</v>
      </c>
      <c r="G43" s="48">
        <f t="shared" si="0"/>
        <v>1.0042</v>
      </c>
      <c r="H43" s="48">
        <v>104.46</v>
      </c>
      <c r="I43" s="48">
        <v>105.29</v>
      </c>
    </row>
    <row r="44" spans="1:9" x14ac:dyDescent="0.25">
      <c r="A44" s="331" t="s">
        <v>224</v>
      </c>
      <c r="B44" s="331" t="s">
        <v>208</v>
      </c>
      <c r="C44" s="331" t="s">
        <v>209</v>
      </c>
      <c r="D44" s="47" t="s">
        <v>214</v>
      </c>
      <c r="E44" s="48">
        <v>102.61</v>
      </c>
      <c r="F44" s="48">
        <v>99.97</v>
      </c>
      <c r="G44" s="48">
        <f t="shared" si="0"/>
        <v>0.99970000000000003</v>
      </c>
      <c r="H44" s="48">
        <v>104.54</v>
      </c>
      <c r="I44" s="48">
        <v>104.88</v>
      </c>
    </row>
    <row r="45" spans="1:9" x14ac:dyDescent="0.25">
      <c r="A45" s="331" t="s">
        <v>224</v>
      </c>
      <c r="B45" s="331" t="s">
        <v>208</v>
      </c>
      <c r="C45" s="331" t="s">
        <v>209</v>
      </c>
      <c r="D45" s="47" t="s">
        <v>215</v>
      </c>
      <c r="E45" s="48">
        <v>102.24</v>
      </c>
      <c r="F45" s="48">
        <v>99.64</v>
      </c>
      <c r="G45" s="48">
        <f t="shared" si="0"/>
        <v>0.99639999999999995</v>
      </c>
      <c r="H45" s="48">
        <v>104.49</v>
      </c>
      <c r="I45" s="48">
        <v>104.2</v>
      </c>
    </row>
    <row r="46" spans="1:9" x14ac:dyDescent="0.25">
      <c r="A46" s="331" t="s">
        <v>224</v>
      </c>
      <c r="B46" s="331" t="s">
        <v>208</v>
      </c>
      <c r="C46" s="331" t="s">
        <v>209</v>
      </c>
      <c r="D46" s="47" t="s">
        <v>216</v>
      </c>
      <c r="E46" s="48">
        <v>102.72</v>
      </c>
      <c r="F46" s="48">
        <v>100.47</v>
      </c>
      <c r="G46" s="48">
        <f t="shared" si="0"/>
        <v>1.0046999999999999</v>
      </c>
      <c r="H46" s="48">
        <v>104.46</v>
      </c>
      <c r="I46" s="48">
        <v>104.32</v>
      </c>
    </row>
    <row r="47" spans="1:9" x14ac:dyDescent="0.25">
      <c r="A47" s="331" t="s">
        <v>224</v>
      </c>
      <c r="B47" s="331" t="s">
        <v>208</v>
      </c>
      <c r="C47" s="331" t="s">
        <v>209</v>
      </c>
      <c r="D47" s="47" t="s">
        <v>217</v>
      </c>
      <c r="E47" s="48">
        <v>103.37</v>
      </c>
      <c r="F47" s="48">
        <v>100.63</v>
      </c>
      <c r="G47" s="48">
        <f t="shared" si="0"/>
        <v>1.0063</v>
      </c>
      <c r="H47" s="48">
        <v>104.43</v>
      </c>
      <c r="I47" s="48">
        <v>104.25</v>
      </c>
    </row>
    <row r="48" spans="1:9" x14ac:dyDescent="0.25">
      <c r="A48" s="331" t="s">
        <v>224</v>
      </c>
      <c r="B48" s="331" t="s">
        <v>208</v>
      </c>
      <c r="C48" s="331" t="s">
        <v>209</v>
      </c>
      <c r="D48" s="47" t="s">
        <v>218</v>
      </c>
      <c r="E48" s="48">
        <v>103.91</v>
      </c>
      <c r="F48" s="48">
        <v>100.52</v>
      </c>
      <c r="G48" s="48">
        <f t="shared" si="0"/>
        <v>1.0052000000000001</v>
      </c>
      <c r="H48" s="48">
        <v>104.44</v>
      </c>
      <c r="I48" s="48">
        <v>104.47</v>
      </c>
    </row>
    <row r="49" spans="1:9" x14ac:dyDescent="0.25">
      <c r="A49" s="331" t="s">
        <v>224</v>
      </c>
      <c r="B49" s="331" t="s">
        <v>208</v>
      </c>
      <c r="C49" s="331" t="s">
        <v>209</v>
      </c>
      <c r="D49" s="47" t="s">
        <v>219</v>
      </c>
      <c r="E49" s="48">
        <v>104.33</v>
      </c>
      <c r="F49" s="48">
        <v>100.41</v>
      </c>
      <c r="G49" s="48">
        <f t="shared" si="0"/>
        <v>1.0041</v>
      </c>
      <c r="H49" s="48">
        <v>104.47</v>
      </c>
      <c r="I49" s="48">
        <v>104.71</v>
      </c>
    </row>
    <row r="50" spans="1:9" x14ac:dyDescent="0.25">
      <c r="A50" s="331" t="s">
        <v>224</v>
      </c>
      <c r="B50" s="331" t="s">
        <v>208</v>
      </c>
      <c r="C50" s="331" t="s">
        <v>209</v>
      </c>
      <c r="D50" s="47" t="s">
        <v>220</v>
      </c>
      <c r="E50" s="48">
        <v>104.43</v>
      </c>
      <c r="F50" s="48">
        <v>100.09</v>
      </c>
      <c r="G50" s="48">
        <f t="shared" si="0"/>
        <v>1.0008999999999999</v>
      </c>
      <c r="H50" s="48">
        <v>104.47</v>
      </c>
      <c r="I50" s="48">
        <v>104.48</v>
      </c>
    </row>
    <row r="51" spans="1:9" x14ac:dyDescent="0.25">
      <c r="A51" s="331" t="s">
        <v>224</v>
      </c>
      <c r="B51" s="331" t="s">
        <v>208</v>
      </c>
      <c r="C51" s="331" t="s">
        <v>209</v>
      </c>
      <c r="D51" s="47" t="s">
        <v>221</v>
      </c>
      <c r="E51" s="48">
        <v>104.31</v>
      </c>
      <c r="F51" s="48">
        <v>99.88</v>
      </c>
      <c r="G51" s="48">
        <f t="shared" si="0"/>
        <v>0.99880000000000002</v>
      </c>
      <c r="H51" s="48">
        <v>104.45</v>
      </c>
      <c r="I51" s="48">
        <v>104.31</v>
      </c>
    </row>
    <row r="52" spans="1:9" x14ac:dyDescent="0.25">
      <c r="A52" s="331" t="s">
        <v>225</v>
      </c>
      <c r="B52" s="331" t="s">
        <v>208</v>
      </c>
      <c r="C52" s="331" t="s">
        <v>209</v>
      </c>
      <c r="D52" s="47" t="s">
        <v>210</v>
      </c>
      <c r="E52" s="48">
        <v>100.43</v>
      </c>
      <c r="F52" s="48">
        <v>100.43</v>
      </c>
      <c r="G52" s="48">
        <f t="shared" si="0"/>
        <v>1.0043</v>
      </c>
      <c r="H52" s="48">
        <v>104.74</v>
      </c>
      <c r="I52" s="48">
        <v>104.74</v>
      </c>
    </row>
    <row r="53" spans="1:9" x14ac:dyDescent="0.25">
      <c r="A53" s="331" t="s">
        <v>225</v>
      </c>
      <c r="B53" s="331" t="s">
        <v>208</v>
      </c>
      <c r="C53" s="331" t="s">
        <v>209</v>
      </c>
      <c r="D53" s="47" t="s">
        <v>211</v>
      </c>
      <c r="E53" s="48">
        <v>100.52</v>
      </c>
      <c r="F53" s="48">
        <v>100.08</v>
      </c>
      <c r="G53" s="48">
        <f t="shared" si="0"/>
        <v>1.0007999999999999</v>
      </c>
      <c r="H53" s="48">
        <v>104.51</v>
      </c>
      <c r="I53" s="48">
        <v>104.29</v>
      </c>
    </row>
    <row r="54" spans="1:9" x14ac:dyDescent="0.25">
      <c r="A54" s="331" t="s">
        <v>225</v>
      </c>
      <c r="B54" s="331" t="s">
        <v>208</v>
      </c>
      <c r="C54" s="331" t="s">
        <v>209</v>
      </c>
      <c r="D54" s="47" t="s">
        <v>212</v>
      </c>
      <c r="E54" s="48">
        <v>101.58</v>
      </c>
      <c r="F54" s="48">
        <v>101.06</v>
      </c>
      <c r="G54" s="48">
        <f t="shared" si="0"/>
        <v>1.0105999999999999</v>
      </c>
      <c r="H54" s="48">
        <v>104.23</v>
      </c>
      <c r="I54" s="48">
        <v>103.66</v>
      </c>
    </row>
    <row r="55" spans="1:9" x14ac:dyDescent="0.25">
      <c r="A55" s="331" t="s">
        <v>225</v>
      </c>
      <c r="B55" s="331" t="s">
        <v>208</v>
      </c>
      <c r="C55" s="331" t="s">
        <v>209</v>
      </c>
      <c r="D55" s="47" t="s">
        <v>213</v>
      </c>
      <c r="E55" s="48">
        <v>102.44</v>
      </c>
      <c r="F55" s="48">
        <v>100.85</v>
      </c>
      <c r="G55" s="48">
        <f t="shared" si="0"/>
        <v>1.0085</v>
      </c>
      <c r="H55" s="48">
        <v>104.2</v>
      </c>
      <c r="I55" s="48">
        <v>104.11</v>
      </c>
    </row>
    <row r="56" spans="1:9" x14ac:dyDescent="0.25">
      <c r="A56" s="331" t="s">
        <v>225</v>
      </c>
      <c r="B56" s="331" t="s">
        <v>208</v>
      </c>
      <c r="C56" s="331" t="s">
        <v>209</v>
      </c>
      <c r="D56" s="47" t="s">
        <v>214</v>
      </c>
      <c r="E56" s="48">
        <v>104.09</v>
      </c>
      <c r="F56" s="48">
        <v>101.61</v>
      </c>
      <c r="G56" s="48">
        <f t="shared" si="0"/>
        <v>1.0161</v>
      </c>
      <c r="H56" s="48">
        <v>104.53</v>
      </c>
      <c r="I56" s="48">
        <v>105.82</v>
      </c>
    </row>
    <row r="57" spans="1:9" x14ac:dyDescent="0.25">
      <c r="A57" s="331" t="s">
        <v>225</v>
      </c>
      <c r="B57" s="331" t="s">
        <v>208</v>
      </c>
      <c r="C57" s="331" t="s">
        <v>209</v>
      </c>
      <c r="D57" s="47" t="s">
        <v>215</v>
      </c>
      <c r="E57" s="48">
        <v>105.32</v>
      </c>
      <c r="F57" s="48">
        <v>101.18</v>
      </c>
      <c r="G57" s="48">
        <f t="shared" si="0"/>
        <v>1.0118</v>
      </c>
      <c r="H57" s="48">
        <v>105.01</v>
      </c>
      <c r="I57" s="48">
        <v>107.45</v>
      </c>
    </row>
    <row r="58" spans="1:9" x14ac:dyDescent="0.25">
      <c r="A58" s="331" t="s">
        <v>225</v>
      </c>
      <c r="B58" s="331" t="s">
        <v>208</v>
      </c>
      <c r="C58" s="331" t="s">
        <v>209</v>
      </c>
      <c r="D58" s="47" t="s">
        <v>216</v>
      </c>
      <c r="E58" s="48">
        <v>106.62</v>
      </c>
      <c r="F58" s="48">
        <v>101.23</v>
      </c>
      <c r="G58" s="48">
        <f t="shared" si="0"/>
        <v>1.0123</v>
      </c>
      <c r="H58" s="48">
        <v>105.48</v>
      </c>
      <c r="I58" s="48">
        <v>108.27</v>
      </c>
    </row>
    <row r="59" spans="1:9" x14ac:dyDescent="0.25">
      <c r="A59" s="331" t="s">
        <v>225</v>
      </c>
      <c r="B59" s="331" t="s">
        <v>208</v>
      </c>
      <c r="C59" s="331" t="s">
        <v>209</v>
      </c>
      <c r="D59" s="47" t="s">
        <v>217</v>
      </c>
      <c r="E59" s="48">
        <v>107.52</v>
      </c>
      <c r="F59" s="48">
        <v>100.85</v>
      </c>
      <c r="G59" s="48">
        <f t="shared" si="0"/>
        <v>1.0085</v>
      </c>
      <c r="H59" s="48">
        <v>105.87</v>
      </c>
      <c r="I59" s="48">
        <v>108.5</v>
      </c>
    </row>
    <row r="60" spans="1:9" x14ac:dyDescent="0.25">
      <c r="A60" s="331" t="s">
        <v>225</v>
      </c>
      <c r="B60" s="331" t="s">
        <v>208</v>
      </c>
      <c r="C60" s="331" t="s">
        <v>209</v>
      </c>
      <c r="D60" s="47" t="s">
        <v>218</v>
      </c>
      <c r="E60" s="48">
        <v>108.15</v>
      </c>
      <c r="F60" s="48">
        <v>100.58</v>
      </c>
      <c r="G60" s="48">
        <f t="shared" si="0"/>
        <v>1.0058</v>
      </c>
      <c r="H60" s="48">
        <v>106.17</v>
      </c>
      <c r="I60" s="48">
        <v>108.57</v>
      </c>
    </row>
    <row r="61" spans="1:9" x14ac:dyDescent="0.25">
      <c r="A61" s="331" t="s">
        <v>225</v>
      </c>
      <c r="B61" s="331" t="s">
        <v>208</v>
      </c>
      <c r="C61" s="331" t="s">
        <v>209</v>
      </c>
      <c r="D61" s="47" t="s">
        <v>219</v>
      </c>
      <c r="E61" s="48">
        <v>108.67</v>
      </c>
      <c r="F61" s="48">
        <v>100.48</v>
      </c>
      <c r="G61" s="48">
        <f t="shared" si="0"/>
        <v>1.0047999999999999</v>
      </c>
      <c r="H61" s="48">
        <v>106.42</v>
      </c>
      <c r="I61" s="48">
        <v>108.64</v>
      </c>
    </row>
    <row r="62" spans="1:9" x14ac:dyDescent="0.25">
      <c r="A62" s="331" t="s">
        <v>225</v>
      </c>
      <c r="B62" s="331" t="s">
        <v>208</v>
      </c>
      <c r="C62" s="331" t="s">
        <v>209</v>
      </c>
      <c r="D62" s="47" t="s">
        <v>220</v>
      </c>
      <c r="E62" s="48">
        <v>109.38</v>
      </c>
      <c r="F62" s="48">
        <v>100.65</v>
      </c>
      <c r="G62" s="48">
        <f t="shared" si="0"/>
        <v>1.0065</v>
      </c>
      <c r="H62" s="48">
        <v>106.68</v>
      </c>
      <c r="I62" s="48">
        <v>109.25</v>
      </c>
    </row>
    <row r="63" spans="1:9" x14ac:dyDescent="0.25">
      <c r="A63" s="331" t="s">
        <v>225</v>
      </c>
      <c r="B63" s="331" t="s">
        <v>208</v>
      </c>
      <c r="C63" s="331" t="s">
        <v>209</v>
      </c>
      <c r="D63" s="47" t="s">
        <v>221</v>
      </c>
      <c r="E63" s="48">
        <v>110.15</v>
      </c>
      <c r="F63" s="48">
        <v>100.71</v>
      </c>
      <c r="G63" s="48">
        <f t="shared" si="0"/>
        <v>1.0071000000000001</v>
      </c>
      <c r="H63" s="48">
        <v>106.98</v>
      </c>
      <c r="I63" s="48">
        <v>110.15</v>
      </c>
    </row>
    <row r="64" spans="1:9" x14ac:dyDescent="0.25">
      <c r="A64" s="331" t="s">
        <v>226</v>
      </c>
      <c r="B64" s="331" t="s">
        <v>208</v>
      </c>
      <c r="C64" s="331" t="s">
        <v>209</v>
      </c>
      <c r="D64" s="47" t="s">
        <v>210</v>
      </c>
      <c r="E64" s="48">
        <v>100.73</v>
      </c>
      <c r="F64" s="48">
        <v>100.73</v>
      </c>
      <c r="G64" s="48">
        <f t="shared" si="0"/>
        <v>1.0073000000000001</v>
      </c>
      <c r="H64" s="48">
        <v>110.48</v>
      </c>
      <c r="I64" s="48">
        <v>110.48</v>
      </c>
    </row>
    <row r="65" spans="1:9" x14ac:dyDescent="0.25">
      <c r="A65" s="331" t="s">
        <v>226</v>
      </c>
      <c r="B65" s="331" t="s">
        <v>208</v>
      </c>
      <c r="C65" s="331" t="s">
        <v>209</v>
      </c>
      <c r="D65" s="47" t="s">
        <v>211</v>
      </c>
      <c r="E65" s="48">
        <v>101.47</v>
      </c>
      <c r="F65" s="48">
        <v>100.74</v>
      </c>
      <c r="G65" s="48">
        <f t="shared" si="0"/>
        <v>1.0074000000000001</v>
      </c>
      <c r="H65" s="48">
        <v>110.84</v>
      </c>
      <c r="I65" s="48">
        <v>111.2</v>
      </c>
    </row>
    <row r="66" spans="1:9" x14ac:dyDescent="0.25">
      <c r="A66" s="331" t="s">
        <v>226</v>
      </c>
      <c r="B66" s="331" t="s">
        <v>208</v>
      </c>
      <c r="C66" s="331" t="s">
        <v>209</v>
      </c>
      <c r="D66" s="47" t="s">
        <v>212</v>
      </c>
      <c r="E66" s="48">
        <v>105.98</v>
      </c>
      <c r="F66" s="48">
        <v>104.44</v>
      </c>
      <c r="G66" s="48">
        <f t="shared" si="0"/>
        <v>1.0444</v>
      </c>
      <c r="H66" s="48">
        <v>112.21</v>
      </c>
      <c r="I66" s="48">
        <v>114.93</v>
      </c>
    </row>
    <row r="67" spans="1:9" x14ac:dyDescent="0.25">
      <c r="A67" s="331" t="s">
        <v>226</v>
      </c>
      <c r="B67" s="331" t="s">
        <v>208</v>
      </c>
      <c r="C67" s="331" t="s">
        <v>209</v>
      </c>
      <c r="D67" s="47" t="s">
        <v>213</v>
      </c>
      <c r="E67" s="48">
        <v>107.1</v>
      </c>
      <c r="F67" s="48">
        <v>101.05</v>
      </c>
      <c r="G67" s="48">
        <f t="shared" si="0"/>
        <v>1.0105</v>
      </c>
      <c r="H67" s="48">
        <v>112.96</v>
      </c>
      <c r="I67" s="48">
        <v>115.16</v>
      </c>
    </row>
    <row r="68" spans="1:9" x14ac:dyDescent="0.25">
      <c r="A68" s="331" t="s">
        <v>226</v>
      </c>
      <c r="B68" s="331" t="s">
        <v>208</v>
      </c>
      <c r="C68" s="331" t="s">
        <v>209</v>
      </c>
      <c r="D68" s="47" t="s">
        <v>214</v>
      </c>
      <c r="E68" s="48">
        <v>107.86</v>
      </c>
      <c r="F68" s="48">
        <v>100.71</v>
      </c>
      <c r="G68" s="48">
        <f t="shared" si="0"/>
        <v>1.0071000000000001</v>
      </c>
      <c r="H68" s="48">
        <v>113.2</v>
      </c>
      <c r="I68" s="48">
        <v>114.14</v>
      </c>
    </row>
    <row r="69" spans="1:9" x14ac:dyDescent="0.25">
      <c r="A69" s="331" t="s">
        <v>226</v>
      </c>
      <c r="B69" s="331" t="s">
        <v>208</v>
      </c>
      <c r="C69" s="331" t="s">
        <v>209</v>
      </c>
      <c r="D69" s="47" t="s">
        <v>215</v>
      </c>
      <c r="E69" s="48">
        <v>108.42</v>
      </c>
      <c r="F69" s="48">
        <v>100.51</v>
      </c>
      <c r="G69" s="48">
        <f t="shared" ref="G69:G94" si="1">F69/100</f>
        <v>1.0051000000000001</v>
      </c>
      <c r="H69" s="48">
        <v>113.23</v>
      </c>
      <c r="I69" s="48">
        <v>113.4</v>
      </c>
    </row>
    <row r="70" spans="1:9" x14ac:dyDescent="0.25">
      <c r="A70" s="331" t="s">
        <v>226</v>
      </c>
      <c r="B70" s="331" t="s">
        <v>208</v>
      </c>
      <c r="C70" s="331" t="s">
        <v>209</v>
      </c>
      <c r="D70" s="47" t="s">
        <v>216</v>
      </c>
      <c r="E70" s="48">
        <v>108.42</v>
      </c>
      <c r="F70" s="49">
        <v>100</v>
      </c>
      <c r="G70" s="48">
        <f t="shared" si="1"/>
        <v>1</v>
      </c>
      <c r="H70" s="48">
        <v>113.05</v>
      </c>
      <c r="I70" s="48">
        <v>112.02</v>
      </c>
    </row>
    <row r="71" spans="1:9" x14ac:dyDescent="0.25">
      <c r="A71" s="331" t="s">
        <v>226</v>
      </c>
      <c r="B71" s="331" t="s">
        <v>208</v>
      </c>
      <c r="C71" s="331" t="s">
        <v>209</v>
      </c>
      <c r="D71" s="47" t="s">
        <v>217</v>
      </c>
      <c r="E71" s="48">
        <v>108.83</v>
      </c>
      <c r="F71" s="48">
        <v>100.37</v>
      </c>
      <c r="G71" s="48">
        <f t="shared" si="1"/>
        <v>1.0037</v>
      </c>
      <c r="H71" s="48">
        <v>112.85</v>
      </c>
      <c r="I71" s="48">
        <v>111.49</v>
      </c>
    </row>
    <row r="72" spans="1:9" x14ac:dyDescent="0.25">
      <c r="A72" s="331" t="s">
        <v>226</v>
      </c>
      <c r="B72" s="331" t="s">
        <v>208</v>
      </c>
      <c r="C72" s="331" t="s">
        <v>209</v>
      </c>
      <c r="D72" s="47" t="s">
        <v>218</v>
      </c>
      <c r="E72" s="48">
        <v>109.01</v>
      </c>
      <c r="F72" s="48">
        <v>100.17</v>
      </c>
      <c r="G72" s="48">
        <f t="shared" si="1"/>
        <v>1.0017</v>
      </c>
      <c r="H72" s="48">
        <v>112.64</v>
      </c>
      <c r="I72" s="48">
        <v>111.03</v>
      </c>
    </row>
    <row r="73" spans="1:9" x14ac:dyDescent="0.25">
      <c r="A73" s="331" t="s">
        <v>226</v>
      </c>
      <c r="B73" s="331" t="s">
        <v>208</v>
      </c>
      <c r="C73" s="331" t="s">
        <v>209</v>
      </c>
      <c r="D73" s="47" t="s">
        <v>219</v>
      </c>
      <c r="E73" s="48">
        <v>109.36</v>
      </c>
      <c r="F73" s="48">
        <v>100.32</v>
      </c>
      <c r="G73" s="48">
        <f t="shared" si="1"/>
        <v>1.0032000000000001</v>
      </c>
      <c r="H73" s="48">
        <v>112.45</v>
      </c>
      <c r="I73" s="48">
        <v>110.85</v>
      </c>
    </row>
    <row r="74" spans="1:9" x14ac:dyDescent="0.25">
      <c r="A74" s="331" t="s">
        <v>226</v>
      </c>
      <c r="B74" s="331" t="s">
        <v>208</v>
      </c>
      <c r="C74" s="331" t="s">
        <v>209</v>
      </c>
      <c r="D74" s="47" t="s">
        <v>220</v>
      </c>
      <c r="E74" s="48">
        <v>110.17</v>
      </c>
      <c r="F74" s="48">
        <v>100.74</v>
      </c>
      <c r="G74" s="48">
        <f t="shared" si="1"/>
        <v>1.0074000000000001</v>
      </c>
      <c r="H74" s="48">
        <v>112.31</v>
      </c>
      <c r="I74" s="48">
        <v>110.95</v>
      </c>
    </row>
    <row r="75" spans="1:9" x14ac:dyDescent="0.25">
      <c r="A75" s="331" t="s">
        <v>226</v>
      </c>
      <c r="B75" s="331" t="s">
        <v>208</v>
      </c>
      <c r="C75" s="331" t="s">
        <v>209</v>
      </c>
      <c r="D75" s="47" t="s">
        <v>221</v>
      </c>
      <c r="E75" s="48">
        <v>110.31</v>
      </c>
      <c r="F75" s="48">
        <v>100.13</v>
      </c>
      <c r="G75" s="48">
        <f t="shared" si="1"/>
        <v>1.0013000000000001</v>
      </c>
      <c r="H75" s="48">
        <v>112.14</v>
      </c>
      <c r="I75" s="48">
        <v>110.31</v>
      </c>
    </row>
    <row r="76" spans="1:9" x14ac:dyDescent="0.25">
      <c r="A76" s="331" t="s">
        <v>227</v>
      </c>
      <c r="B76" s="331" t="s">
        <v>208</v>
      </c>
      <c r="C76" s="331" t="s">
        <v>209</v>
      </c>
      <c r="D76" s="47" t="s">
        <v>210</v>
      </c>
      <c r="E76" s="48">
        <v>100.31</v>
      </c>
      <c r="F76" s="48">
        <v>100.31</v>
      </c>
      <c r="G76" s="48">
        <f t="shared" si="1"/>
        <v>1.0031000000000001</v>
      </c>
      <c r="H76" s="48">
        <v>109.86</v>
      </c>
      <c r="I76" s="48">
        <v>109.86</v>
      </c>
    </row>
    <row r="77" spans="1:9" x14ac:dyDescent="0.25">
      <c r="A77" s="331" t="s">
        <v>227</v>
      </c>
      <c r="B77" s="331" t="s">
        <v>208</v>
      </c>
      <c r="C77" s="331" t="s">
        <v>209</v>
      </c>
      <c r="D77" s="47" t="s">
        <v>211</v>
      </c>
      <c r="E77" s="48">
        <v>101.21</v>
      </c>
      <c r="F77" s="48">
        <v>100.9</v>
      </c>
      <c r="G77" s="48">
        <f t="shared" si="1"/>
        <v>1.0089999999999999</v>
      </c>
      <c r="H77" s="48">
        <v>109.94</v>
      </c>
      <c r="I77" s="48">
        <v>110.03</v>
      </c>
    </row>
    <row r="78" spans="1:9" x14ac:dyDescent="0.25">
      <c r="A78" s="331" t="s">
        <v>227</v>
      </c>
      <c r="B78" s="331" t="s">
        <v>208</v>
      </c>
      <c r="C78" s="331" t="s">
        <v>209</v>
      </c>
      <c r="D78" s="47" t="s">
        <v>212</v>
      </c>
      <c r="E78" s="48">
        <v>100.98</v>
      </c>
      <c r="F78" s="48">
        <v>99.77</v>
      </c>
      <c r="G78" s="48">
        <f t="shared" si="1"/>
        <v>0.99770000000000003</v>
      </c>
      <c r="H78" s="48">
        <v>108.28</v>
      </c>
      <c r="I78" s="48">
        <v>105.1</v>
      </c>
    </row>
    <row r="79" spans="1:9" x14ac:dyDescent="0.25">
      <c r="A79" s="331" t="s">
        <v>227</v>
      </c>
      <c r="B79" s="331" t="s">
        <v>208</v>
      </c>
      <c r="C79" s="331" t="s">
        <v>209</v>
      </c>
      <c r="D79" s="47" t="s">
        <v>213</v>
      </c>
      <c r="E79" s="48">
        <v>101.78</v>
      </c>
      <c r="F79" s="48">
        <v>100.8</v>
      </c>
      <c r="G79" s="48">
        <f t="shared" si="1"/>
        <v>1.008</v>
      </c>
      <c r="H79" s="48">
        <v>107.39</v>
      </c>
      <c r="I79" s="48">
        <v>104.83</v>
      </c>
    </row>
    <row r="80" spans="1:9" x14ac:dyDescent="0.25">
      <c r="A80" s="331" t="s">
        <v>227</v>
      </c>
      <c r="B80" s="331" t="s">
        <v>208</v>
      </c>
      <c r="C80" s="331" t="s">
        <v>209</v>
      </c>
      <c r="D80" s="47" t="s">
        <v>214</v>
      </c>
      <c r="E80" s="48">
        <v>101.92</v>
      </c>
      <c r="F80" s="48">
        <v>100.13</v>
      </c>
      <c r="G80" s="48">
        <f t="shared" si="1"/>
        <v>1.0013000000000001</v>
      </c>
      <c r="H80" s="48">
        <v>106.74</v>
      </c>
      <c r="I80" s="48">
        <v>104.23</v>
      </c>
    </row>
    <row r="81" spans="1:9" x14ac:dyDescent="0.25">
      <c r="A81" s="331" t="s">
        <v>227</v>
      </c>
      <c r="B81" s="331" t="s">
        <v>208</v>
      </c>
      <c r="C81" s="331" t="s">
        <v>209</v>
      </c>
      <c r="D81" s="47" t="s">
        <v>215</v>
      </c>
      <c r="E81" s="48">
        <v>103.06</v>
      </c>
      <c r="F81" s="48">
        <v>101.12</v>
      </c>
      <c r="G81" s="48">
        <f t="shared" si="1"/>
        <v>1.0112000000000001</v>
      </c>
      <c r="H81" s="48">
        <v>106.41</v>
      </c>
      <c r="I81" s="48">
        <v>104.85</v>
      </c>
    </row>
    <row r="82" spans="1:9" x14ac:dyDescent="0.25">
      <c r="A82" s="331" t="s">
        <v>227</v>
      </c>
      <c r="B82" s="331" t="s">
        <v>208</v>
      </c>
      <c r="C82" s="331" t="s">
        <v>209</v>
      </c>
      <c r="D82" s="47" t="s">
        <v>216</v>
      </c>
      <c r="E82" s="48">
        <v>104.12</v>
      </c>
      <c r="F82" s="48">
        <v>101.03</v>
      </c>
      <c r="G82" s="48">
        <f t="shared" si="1"/>
        <v>1.0103</v>
      </c>
      <c r="H82" s="48">
        <v>106.34</v>
      </c>
      <c r="I82" s="48">
        <v>105.93</v>
      </c>
    </row>
    <row r="83" spans="1:9" x14ac:dyDescent="0.25">
      <c r="A83" s="331" t="s">
        <v>227</v>
      </c>
      <c r="B83" s="331" t="s">
        <v>208</v>
      </c>
      <c r="C83" s="331" t="s">
        <v>209</v>
      </c>
      <c r="D83" s="47" t="s">
        <v>217</v>
      </c>
      <c r="E83" s="48">
        <v>104.88</v>
      </c>
      <c r="F83" s="48">
        <v>100.73</v>
      </c>
      <c r="G83" s="48">
        <f t="shared" si="1"/>
        <v>1.0073000000000001</v>
      </c>
      <c r="H83" s="48">
        <v>106.34</v>
      </c>
      <c r="I83" s="48">
        <v>106.31</v>
      </c>
    </row>
    <row r="84" spans="1:9" x14ac:dyDescent="0.25">
      <c r="A84" s="331" t="s">
        <v>227</v>
      </c>
      <c r="B84" s="331" t="s">
        <v>208</v>
      </c>
      <c r="C84" s="331" t="s">
        <v>209</v>
      </c>
      <c r="D84" s="47" t="s">
        <v>218</v>
      </c>
      <c r="E84" s="48">
        <v>105.38</v>
      </c>
      <c r="F84" s="48">
        <v>100.48</v>
      </c>
      <c r="G84" s="48">
        <f t="shared" si="1"/>
        <v>1.0047999999999999</v>
      </c>
      <c r="H84" s="48">
        <v>106.37</v>
      </c>
      <c r="I84" s="48">
        <v>106.64</v>
      </c>
    </row>
    <row r="85" spans="1:9" x14ac:dyDescent="0.25">
      <c r="A85" s="331" t="s">
        <v>227</v>
      </c>
      <c r="B85" s="331" t="s">
        <v>208</v>
      </c>
      <c r="C85" s="331" t="s">
        <v>209</v>
      </c>
      <c r="D85" s="47" t="s">
        <v>219</v>
      </c>
      <c r="E85" s="48">
        <v>105.99</v>
      </c>
      <c r="F85" s="48">
        <v>100.57</v>
      </c>
      <c r="G85" s="48">
        <f t="shared" si="1"/>
        <v>1.0057</v>
      </c>
      <c r="H85" s="48">
        <v>106.43</v>
      </c>
      <c r="I85" s="48">
        <v>106.91</v>
      </c>
    </row>
    <row r="86" spans="1:9" x14ac:dyDescent="0.25">
      <c r="A86" s="331" t="s">
        <v>227</v>
      </c>
      <c r="B86" s="331" t="s">
        <v>208</v>
      </c>
      <c r="C86" s="331" t="s">
        <v>209</v>
      </c>
      <c r="D86" s="47" t="s">
        <v>220</v>
      </c>
      <c r="E86" s="48">
        <v>105.95</v>
      </c>
      <c r="F86" s="48">
        <v>99.97</v>
      </c>
      <c r="G86" s="48">
        <f t="shared" si="1"/>
        <v>0.99970000000000003</v>
      </c>
      <c r="H86" s="48">
        <v>106.4</v>
      </c>
      <c r="I86" s="48">
        <v>106.09</v>
      </c>
    </row>
    <row r="87" spans="1:9" x14ac:dyDescent="0.25">
      <c r="A87" s="331" t="s">
        <v>227</v>
      </c>
      <c r="B87" s="331" t="s">
        <v>208</v>
      </c>
      <c r="C87" s="331" t="s">
        <v>209</v>
      </c>
      <c r="D87" s="47" t="s">
        <v>221</v>
      </c>
      <c r="E87" s="48">
        <v>106.6</v>
      </c>
      <c r="F87" s="48">
        <v>100.61</v>
      </c>
      <c r="G87" s="48">
        <f t="shared" si="1"/>
        <v>1.0061</v>
      </c>
      <c r="H87" s="48">
        <v>106.41</v>
      </c>
      <c r="I87" s="48">
        <v>106.6</v>
      </c>
    </row>
    <row r="88" spans="1:9" x14ac:dyDescent="0.25">
      <c r="A88" s="328" t="s">
        <v>228</v>
      </c>
      <c r="B88" s="328" t="s">
        <v>208</v>
      </c>
      <c r="C88" s="328" t="s">
        <v>209</v>
      </c>
      <c r="D88" s="47" t="s">
        <v>210</v>
      </c>
      <c r="E88" s="48">
        <v>100.16</v>
      </c>
      <c r="F88" s="50">
        <v>100.16</v>
      </c>
      <c r="G88" s="48">
        <f t="shared" si="1"/>
        <v>1.0016</v>
      </c>
      <c r="H88" s="48">
        <v>106.43</v>
      </c>
      <c r="I88" s="48">
        <v>106.43</v>
      </c>
    </row>
    <row r="89" spans="1:9" x14ac:dyDescent="0.25">
      <c r="A89" s="328"/>
      <c r="B89" s="328"/>
      <c r="C89" s="328"/>
      <c r="D89" s="47" t="s">
        <v>211</v>
      </c>
      <c r="E89" s="48">
        <v>100.75</v>
      </c>
      <c r="F89" s="50">
        <v>100.59</v>
      </c>
      <c r="G89" s="48">
        <f t="shared" si="1"/>
        <v>1.0059</v>
      </c>
      <c r="H89" s="48">
        <v>106.27</v>
      </c>
      <c r="I89" s="48">
        <v>106.1</v>
      </c>
    </row>
    <row r="90" spans="1:9" x14ac:dyDescent="0.25">
      <c r="A90" s="328"/>
      <c r="B90" s="328"/>
      <c r="C90" s="328"/>
      <c r="D90" s="47" t="s">
        <v>212</v>
      </c>
      <c r="E90" s="48">
        <v>100.88</v>
      </c>
      <c r="F90" s="50">
        <v>100.14</v>
      </c>
      <c r="G90" s="48">
        <f t="shared" si="1"/>
        <v>1.0014000000000001</v>
      </c>
      <c r="H90" s="48">
        <v>106.34</v>
      </c>
      <c r="I90" s="48">
        <v>106.5</v>
      </c>
    </row>
    <row r="91" spans="1:9" x14ac:dyDescent="0.25">
      <c r="A91" s="328"/>
      <c r="B91" s="328"/>
      <c r="C91" s="328"/>
      <c r="D91" s="47" t="s">
        <v>213</v>
      </c>
      <c r="E91" s="48">
        <v>101.31</v>
      </c>
      <c r="F91" s="50">
        <v>100.42</v>
      </c>
      <c r="G91" s="222">
        <f t="shared" si="1"/>
        <v>1.0042</v>
      </c>
      <c r="H91" s="48">
        <v>106.28</v>
      </c>
      <c r="I91" s="48">
        <v>106.1</v>
      </c>
    </row>
    <row r="92" spans="1:9" x14ac:dyDescent="0.25">
      <c r="A92" s="328"/>
      <c r="B92" s="328"/>
      <c r="C92" s="328"/>
      <c r="D92" s="47" t="s">
        <v>214</v>
      </c>
      <c r="E92" s="48">
        <v>101.79</v>
      </c>
      <c r="F92" s="50">
        <v>100.47</v>
      </c>
      <c r="G92" s="222">
        <f t="shared" si="1"/>
        <v>1.0046999999999999</v>
      </c>
      <c r="H92" s="48">
        <v>106.32</v>
      </c>
      <c r="I92" s="48">
        <v>106.46</v>
      </c>
    </row>
    <row r="93" spans="1:9" x14ac:dyDescent="0.25">
      <c r="A93" s="328"/>
      <c r="B93" s="328"/>
      <c r="C93" s="328"/>
      <c r="D93" s="47" t="s">
        <v>215</v>
      </c>
      <c r="E93" s="49">
        <v>102</v>
      </c>
      <c r="F93" s="50">
        <v>100.21</v>
      </c>
      <c r="G93" s="222">
        <f t="shared" si="1"/>
        <v>1.0021</v>
      </c>
      <c r="H93" s="48">
        <v>106.18</v>
      </c>
      <c r="I93" s="48">
        <v>105.51</v>
      </c>
    </row>
    <row r="94" spans="1:9" x14ac:dyDescent="0.25">
      <c r="A94" s="328"/>
      <c r="B94" s="328"/>
      <c r="C94" s="328"/>
      <c r="D94" s="47" t="s">
        <v>216</v>
      </c>
      <c r="E94" s="48">
        <v>102.46</v>
      </c>
      <c r="F94" s="50">
        <v>100.45</v>
      </c>
      <c r="G94" s="222">
        <f t="shared" si="1"/>
        <v>1.0044999999999999</v>
      </c>
      <c r="H94" s="48">
        <v>105.99</v>
      </c>
      <c r="I94" s="48">
        <v>104.9</v>
      </c>
    </row>
    <row r="95" spans="1:9" x14ac:dyDescent="0.25">
      <c r="A95" s="328"/>
      <c r="B95" s="328"/>
      <c r="C95" s="328"/>
      <c r="D95" s="215" t="s">
        <v>217</v>
      </c>
      <c r="E95" s="48"/>
      <c r="F95" s="221">
        <v>100.32</v>
      </c>
      <c r="G95" s="222">
        <f t="shared" ref="G95:G107" si="2">F95/100</f>
        <v>1.0032000000000001</v>
      </c>
      <c r="H95" s="48"/>
      <c r="I95" s="48"/>
    </row>
    <row r="96" spans="1:9" x14ac:dyDescent="0.25">
      <c r="A96" s="328"/>
      <c r="B96" s="328"/>
      <c r="C96" s="328"/>
      <c r="D96" s="215" t="s">
        <v>218</v>
      </c>
      <c r="E96" s="48"/>
      <c r="F96" s="221">
        <v>100.49</v>
      </c>
      <c r="G96" s="222">
        <f t="shared" si="2"/>
        <v>1.0048999999999999</v>
      </c>
      <c r="H96" s="48"/>
      <c r="I96" s="48"/>
    </row>
    <row r="97" spans="1:9" x14ac:dyDescent="0.25">
      <c r="A97" s="328"/>
      <c r="B97" s="328"/>
      <c r="C97" s="328"/>
      <c r="D97" s="215" t="s">
        <v>219</v>
      </c>
      <c r="E97" s="48"/>
      <c r="F97" s="221">
        <v>100.64</v>
      </c>
      <c r="G97" s="222">
        <f t="shared" si="2"/>
        <v>1.0064</v>
      </c>
      <c r="H97" s="48"/>
      <c r="I97" s="48"/>
    </row>
    <row r="98" spans="1:9" x14ac:dyDescent="0.25">
      <c r="A98" s="328"/>
      <c r="B98" s="328"/>
      <c r="C98" s="328"/>
      <c r="D98" s="215" t="s">
        <v>220</v>
      </c>
      <c r="E98" s="48"/>
      <c r="F98" s="221">
        <v>100.62</v>
      </c>
      <c r="G98" s="222">
        <f t="shared" si="2"/>
        <v>1.0062</v>
      </c>
      <c r="H98" s="48"/>
      <c r="I98" s="48"/>
    </row>
    <row r="99" spans="1:9" x14ac:dyDescent="0.25">
      <c r="A99" s="328"/>
      <c r="B99" s="328"/>
      <c r="C99" s="328"/>
      <c r="D99" s="215" t="s">
        <v>221</v>
      </c>
      <c r="E99" s="48"/>
      <c r="F99" s="221">
        <v>100.48</v>
      </c>
      <c r="G99" s="222">
        <f t="shared" si="2"/>
        <v>1.0047999999999999</v>
      </c>
      <c r="H99" s="48"/>
      <c r="I99" s="48"/>
    </row>
    <row r="100" spans="1:9" x14ac:dyDescent="0.25">
      <c r="A100" s="329">
        <v>2025</v>
      </c>
      <c r="B100" s="329" t="s">
        <v>208</v>
      </c>
      <c r="C100" s="329" t="s">
        <v>209</v>
      </c>
      <c r="D100" s="215" t="s">
        <v>210</v>
      </c>
      <c r="E100" s="48"/>
      <c r="F100" s="221">
        <v>100.36</v>
      </c>
      <c r="G100" s="222">
        <f t="shared" si="2"/>
        <v>1.0036</v>
      </c>
      <c r="H100" s="48"/>
      <c r="I100" s="48"/>
    </row>
    <row r="101" spans="1:9" x14ac:dyDescent="0.25">
      <c r="A101" s="329"/>
      <c r="B101" s="329"/>
      <c r="C101" s="329"/>
      <c r="D101" s="215" t="s">
        <v>211</v>
      </c>
      <c r="E101" s="48"/>
      <c r="F101" s="221">
        <v>99.08</v>
      </c>
      <c r="G101" s="222">
        <f t="shared" si="2"/>
        <v>0.99080000000000001</v>
      </c>
      <c r="H101" s="48"/>
      <c r="I101" s="48"/>
    </row>
    <row r="102" spans="1:9" x14ac:dyDescent="0.25">
      <c r="A102" s="329"/>
      <c r="B102" s="329"/>
      <c r="C102" s="329"/>
      <c r="D102" s="215" t="s">
        <v>212</v>
      </c>
      <c r="E102" s="48"/>
      <c r="F102" s="221">
        <v>99.87</v>
      </c>
      <c r="G102" s="222">
        <f t="shared" si="2"/>
        <v>0.99870000000000003</v>
      </c>
      <c r="H102" s="48"/>
      <c r="I102" s="48"/>
    </row>
    <row r="103" spans="1:9" x14ac:dyDescent="0.25">
      <c r="A103" s="329"/>
      <c r="B103" s="329"/>
      <c r="C103" s="329"/>
      <c r="D103" s="215" t="s">
        <v>213</v>
      </c>
      <c r="E103" s="48"/>
      <c r="F103" s="221">
        <v>98.37</v>
      </c>
      <c r="G103" s="222">
        <f t="shared" si="2"/>
        <v>0.98370000000000002</v>
      </c>
      <c r="H103" s="48"/>
      <c r="I103" s="48"/>
    </row>
    <row r="104" spans="1:9" x14ac:dyDescent="0.25">
      <c r="A104" s="329"/>
      <c r="B104" s="329"/>
      <c r="C104" s="329"/>
      <c r="D104" s="215" t="s">
        <v>214</v>
      </c>
      <c r="E104" s="48"/>
      <c r="F104" s="221">
        <v>101.01</v>
      </c>
      <c r="G104" s="222">
        <f t="shared" si="2"/>
        <v>1.0101</v>
      </c>
      <c r="H104" s="48"/>
      <c r="I104" s="48"/>
    </row>
    <row r="105" spans="1:9" x14ac:dyDescent="0.25">
      <c r="A105" s="329"/>
      <c r="B105" s="329"/>
      <c r="C105" s="329"/>
      <c r="D105" s="215" t="s">
        <v>215</v>
      </c>
      <c r="E105" s="48"/>
      <c r="F105" s="221">
        <v>102.25</v>
      </c>
      <c r="G105" s="222">
        <f t="shared" si="2"/>
        <v>1.0225</v>
      </c>
      <c r="H105" s="48"/>
      <c r="I105" s="48"/>
    </row>
    <row r="106" spans="1:9" x14ac:dyDescent="0.25">
      <c r="A106" s="329"/>
      <c r="B106" s="329"/>
      <c r="C106" s="329"/>
      <c r="D106" s="215" t="s">
        <v>423</v>
      </c>
      <c r="E106" s="48"/>
      <c r="F106" s="223">
        <f>F105</f>
        <v>102.25</v>
      </c>
      <c r="G106" s="224">
        <f t="shared" si="2"/>
        <v>1.0225</v>
      </c>
      <c r="H106" s="48"/>
      <c r="I106" s="48"/>
    </row>
    <row r="107" spans="1:9" x14ac:dyDescent="0.25">
      <c r="A107" s="329"/>
      <c r="B107" s="329"/>
      <c r="C107" s="329"/>
      <c r="D107" s="215" t="s">
        <v>230</v>
      </c>
      <c r="E107" s="48"/>
      <c r="F107" s="223">
        <f>F106</f>
        <v>102.25</v>
      </c>
      <c r="G107" s="224">
        <f t="shared" si="2"/>
        <v>1.0225</v>
      </c>
      <c r="H107" s="48"/>
      <c r="I107" s="48"/>
    </row>
    <row r="108" spans="1:9" s="228" customFormat="1" hidden="1" x14ac:dyDescent="0.25">
      <c r="A108" s="329"/>
      <c r="B108" s="329"/>
      <c r="C108" s="329"/>
      <c r="D108" s="226"/>
      <c r="E108" s="227"/>
      <c r="F108" s="227"/>
      <c r="G108" s="227"/>
      <c r="H108" s="227"/>
      <c r="I108" s="227"/>
    </row>
    <row r="109" spans="1:9" s="228" customFormat="1" ht="15" hidden="1" customHeight="1" x14ac:dyDescent="0.25">
      <c r="A109" s="329"/>
      <c r="B109" s="329"/>
      <c r="C109" s="329"/>
      <c r="D109" s="226"/>
      <c r="E109" s="227"/>
      <c r="F109" s="227"/>
      <c r="G109" s="227"/>
      <c r="H109" s="227"/>
      <c r="I109" s="227"/>
    </row>
    <row r="110" spans="1:9" s="228" customFormat="1" ht="15" hidden="1" customHeight="1" x14ac:dyDescent="0.25">
      <c r="A110" s="329"/>
      <c r="B110" s="329"/>
      <c r="C110" s="329"/>
      <c r="D110" s="226"/>
      <c r="E110" s="227"/>
      <c r="F110" s="227"/>
      <c r="G110" s="227"/>
      <c r="H110" s="227"/>
      <c r="I110" s="227"/>
    </row>
    <row r="111" spans="1:9" s="228" customFormat="1" ht="15" hidden="1" customHeight="1" x14ac:dyDescent="0.25">
      <c r="A111" s="329"/>
      <c r="B111" s="329"/>
      <c r="C111" s="329"/>
      <c r="D111" s="226"/>
      <c r="E111" s="227"/>
      <c r="F111" s="227"/>
      <c r="G111" s="227"/>
      <c r="H111" s="227"/>
      <c r="I111" s="227"/>
    </row>
    <row r="112" spans="1:9" s="228" customFormat="1" hidden="1" x14ac:dyDescent="0.25">
      <c r="A112" s="225"/>
      <c r="B112" s="226"/>
      <c r="C112" s="226"/>
      <c r="D112" s="226"/>
      <c r="E112" s="227"/>
      <c r="F112" s="227"/>
      <c r="G112" s="227"/>
      <c r="H112" s="227"/>
      <c r="I112" s="227"/>
    </row>
    <row r="113" spans="1:9" s="228" customFormat="1" hidden="1" x14ac:dyDescent="0.25">
      <c r="A113" s="225"/>
      <c r="B113" s="226"/>
      <c r="C113" s="226"/>
      <c r="D113" s="226"/>
      <c r="E113" s="227"/>
      <c r="F113" s="227"/>
      <c r="G113" s="227"/>
      <c r="H113" s="227"/>
      <c r="I113" s="227"/>
    </row>
    <row r="114" spans="1:9" s="228" customFormat="1" hidden="1" x14ac:dyDescent="0.25">
      <c r="A114" s="225"/>
      <c r="B114" s="226"/>
      <c r="C114" s="226"/>
      <c r="D114" s="226"/>
      <c r="E114" s="227"/>
      <c r="F114" s="227"/>
      <c r="G114" s="227"/>
      <c r="H114" s="227"/>
      <c r="I114" s="227"/>
    </row>
    <row r="115" spans="1:9" hidden="1" x14ac:dyDescent="0.25"/>
    <row r="116" spans="1:9" ht="15.75" hidden="1" x14ac:dyDescent="0.25">
      <c r="A116" s="330" t="s">
        <v>229</v>
      </c>
      <c r="B116" s="330"/>
      <c r="C116" s="330"/>
      <c r="D116" s="330"/>
      <c r="E116" s="330"/>
      <c r="F116" s="330"/>
      <c r="G116" s="330"/>
      <c r="H116" s="330"/>
      <c r="I116" s="330"/>
    </row>
    <row r="117" spans="1:9" ht="15.75" hidden="1" x14ac:dyDescent="0.25">
      <c r="A117" s="330" t="s">
        <v>239</v>
      </c>
      <c r="B117" s="330"/>
      <c r="C117" s="330"/>
      <c r="D117" s="330"/>
      <c r="E117" s="330"/>
      <c r="F117" s="330"/>
      <c r="G117" s="330"/>
      <c r="H117" s="330"/>
      <c r="I117" s="330"/>
    </row>
    <row r="118" spans="1:9" ht="15.75" hidden="1" x14ac:dyDescent="0.25">
      <c r="A118" s="53"/>
      <c r="B118" s="53"/>
      <c r="C118" s="53"/>
      <c r="D118" s="53"/>
      <c r="E118" s="53"/>
      <c r="F118" s="53"/>
      <c r="G118" s="218"/>
      <c r="H118" s="53"/>
      <c r="I118" s="53"/>
    </row>
    <row r="119" spans="1:9" ht="15.75" hidden="1" x14ac:dyDescent="0.25">
      <c r="A119" s="54"/>
      <c r="B119" s="55" t="s">
        <v>234</v>
      </c>
      <c r="C119" s="56" t="s">
        <v>233</v>
      </c>
      <c r="D119" s="335" t="s">
        <v>232</v>
      </c>
      <c r="E119" s="335"/>
      <c r="F119" s="57"/>
      <c r="G119" s="57"/>
      <c r="H119" s="57"/>
      <c r="I119" s="57"/>
    </row>
    <row r="120" spans="1:9" ht="15.75" hidden="1" x14ac:dyDescent="0.25">
      <c r="A120" s="54"/>
      <c r="B120" s="58" t="s">
        <v>213</v>
      </c>
      <c r="C120" s="59">
        <f>F91</f>
        <v>100.42</v>
      </c>
      <c r="D120" s="334">
        <f>C120/100</f>
        <v>1.0042</v>
      </c>
      <c r="E120" s="334"/>
      <c r="F120" s="57"/>
      <c r="G120" s="57"/>
      <c r="H120" s="57"/>
      <c r="I120" s="57"/>
    </row>
    <row r="121" spans="1:9" ht="15.75" hidden="1" x14ac:dyDescent="0.25">
      <c r="A121" s="54"/>
      <c r="B121" s="58" t="s">
        <v>214</v>
      </c>
      <c r="C121" s="59">
        <f>F92</f>
        <v>100.47</v>
      </c>
      <c r="D121" s="334">
        <f t="shared" ref="D121:D125" si="3">C121/100</f>
        <v>1.0046999999999999</v>
      </c>
      <c r="E121" s="334"/>
      <c r="F121" s="57"/>
      <c r="G121" s="57"/>
      <c r="H121" s="57"/>
      <c r="I121" s="57"/>
    </row>
    <row r="122" spans="1:9" ht="15.75" hidden="1" x14ac:dyDescent="0.25">
      <c r="A122" s="54"/>
      <c r="B122" s="58" t="s">
        <v>215</v>
      </c>
      <c r="C122" s="59">
        <f>F93</f>
        <v>100.21</v>
      </c>
      <c r="D122" s="334">
        <f t="shared" si="3"/>
        <v>1.0021</v>
      </c>
      <c r="E122" s="334"/>
      <c r="F122" s="57"/>
      <c r="G122" s="57"/>
      <c r="H122" s="57"/>
      <c r="I122" s="57"/>
    </row>
    <row r="123" spans="1:9" ht="15.75" hidden="1" x14ac:dyDescent="0.25">
      <c r="A123" s="54"/>
      <c r="B123" s="58" t="s">
        <v>216</v>
      </c>
      <c r="C123" s="59">
        <f>F94</f>
        <v>100.45</v>
      </c>
      <c r="D123" s="334">
        <f t="shared" si="3"/>
        <v>1.0044999999999999</v>
      </c>
      <c r="E123" s="334"/>
      <c r="F123" s="57"/>
      <c r="G123" s="57"/>
      <c r="H123" s="57"/>
      <c r="I123" s="57"/>
    </row>
    <row r="124" spans="1:9" ht="15.75" hidden="1" x14ac:dyDescent="0.25">
      <c r="A124" s="54"/>
      <c r="B124" s="58" t="s">
        <v>230</v>
      </c>
      <c r="C124" s="59">
        <f>C123</f>
        <v>100.45</v>
      </c>
      <c r="D124" s="334">
        <f t="shared" si="3"/>
        <v>1.0044999999999999</v>
      </c>
      <c r="E124" s="334"/>
      <c r="F124" s="57"/>
      <c r="G124" s="57"/>
      <c r="H124" s="57"/>
      <c r="I124" s="57"/>
    </row>
    <row r="125" spans="1:9" ht="15.75" hidden="1" x14ac:dyDescent="0.25">
      <c r="A125" s="54"/>
      <c r="B125" s="58" t="s">
        <v>231</v>
      </c>
      <c r="C125" s="59">
        <f>C124</f>
        <v>100.45</v>
      </c>
      <c r="D125" s="334">
        <f t="shared" si="3"/>
        <v>1.0044999999999999</v>
      </c>
      <c r="E125" s="334"/>
      <c r="F125" s="57"/>
      <c r="G125" s="57"/>
      <c r="H125" s="57"/>
      <c r="I125" s="57"/>
    </row>
    <row r="126" spans="1:9" ht="15.75" x14ac:dyDescent="0.25">
      <c r="A126" s="57"/>
      <c r="B126" s="57"/>
      <c r="C126" s="57"/>
      <c r="D126" s="57"/>
      <c r="E126" s="57"/>
      <c r="F126" s="57"/>
      <c r="G126" s="57"/>
      <c r="H126" s="57"/>
      <c r="I126" s="57"/>
    </row>
    <row r="127" spans="1:9" ht="36" customHeight="1" x14ac:dyDescent="0.25">
      <c r="A127" s="327" t="str">
        <f>CONCATENATE(G91,"*",G92,"*",G93,"*",G94,"*",G95,"*",G96,"*",G97,"*",G98,"*",G99,"*",G100,"*",G101,"*",G102,"*",G103,"*",G104,"*",G105,"*",G106,"*",G107)</f>
        <v>1,0042*1,0047*1,0021*1,0045*1,0032*1,0049*1,0064*1,0062*1,0048*1,0036*0,9908*0,9987*0,9837*1,0101*1,0225*1,0225*1,0225</v>
      </c>
      <c r="B127" s="327"/>
      <c r="C127" s="327"/>
      <c r="D127" s="327"/>
      <c r="F127" s="219" t="s">
        <v>235</v>
      </c>
      <c r="G127" s="229">
        <f>PRODUCT(G91:G107)</f>
        <v>1.0989</v>
      </c>
      <c r="H127" s="57"/>
      <c r="I127" s="57"/>
    </row>
    <row r="128" spans="1:9" ht="15.75" x14ac:dyDescent="0.25">
      <c r="A128" s="57"/>
      <c r="B128" s="57"/>
      <c r="C128" s="57"/>
      <c r="D128" s="57"/>
      <c r="E128" s="57"/>
      <c r="F128" s="57"/>
      <c r="G128" s="57"/>
      <c r="H128" s="57"/>
      <c r="I128" s="57"/>
    </row>
    <row r="129" spans="1:9" ht="15.75" x14ac:dyDescent="0.25">
      <c r="A129" s="57"/>
      <c r="B129" s="57"/>
      <c r="C129" s="57"/>
      <c r="D129" s="57"/>
      <c r="E129" s="57"/>
      <c r="F129" s="57"/>
      <c r="G129" s="57"/>
      <c r="H129" s="57"/>
      <c r="I129" s="57"/>
    </row>
    <row r="130" spans="1:9" ht="31.5" x14ac:dyDescent="0.25">
      <c r="A130" s="57"/>
      <c r="B130" s="60" t="s">
        <v>236</v>
      </c>
      <c r="C130" s="61" t="s">
        <v>238</v>
      </c>
      <c r="D130" s="57"/>
      <c r="E130" s="57"/>
      <c r="F130" s="57"/>
      <c r="G130" s="57"/>
      <c r="H130" s="57"/>
      <c r="I130" s="57"/>
    </row>
    <row r="131" spans="1:9" ht="15.75" x14ac:dyDescent="0.25">
      <c r="A131" s="57"/>
      <c r="B131" s="62" t="s">
        <v>237</v>
      </c>
      <c r="C131" s="61">
        <v>45901</v>
      </c>
      <c r="D131" s="57"/>
      <c r="E131" s="57"/>
      <c r="F131" s="57"/>
      <c r="G131" s="57"/>
      <c r="H131" s="57"/>
      <c r="I131" s="57"/>
    </row>
  </sheetData>
  <mergeCells count="39">
    <mergeCell ref="A64:A75"/>
    <mergeCell ref="B64:B75"/>
    <mergeCell ref="D124:E124"/>
    <mergeCell ref="D125:E125"/>
    <mergeCell ref="D119:E119"/>
    <mergeCell ref="D120:E120"/>
    <mergeCell ref="D121:E121"/>
    <mergeCell ref="D122:E122"/>
    <mergeCell ref="D123:E123"/>
    <mergeCell ref="C64:C75"/>
    <mergeCell ref="A76:A87"/>
    <mergeCell ref="B76:B87"/>
    <mergeCell ref="C76:C87"/>
    <mergeCell ref="B40:B51"/>
    <mergeCell ref="C40:C51"/>
    <mergeCell ref="A52:A63"/>
    <mergeCell ref="B52:B63"/>
    <mergeCell ref="C52:C63"/>
    <mergeCell ref="A40:A51"/>
    <mergeCell ref="A1:AA1"/>
    <mergeCell ref="A3:D3"/>
    <mergeCell ref="A4:A15"/>
    <mergeCell ref="B4:B15"/>
    <mergeCell ref="C4:C15"/>
    <mergeCell ref="A16:A27"/>
    <mergeCell ref="B16:B27"/>
    <mergeCell ref="C16:C27"/>
    <mergeCell ref="A28:A39"/>
    <mergeCell ref="B28:B39"/>
    <mergeCell ref="C28:C39"/>
    <mergeCell ref="A127:D127"/>
    <mergeCell ref="A88:A99"/>
    <mergeCell ref="B88:B99"/>
    <mergeCell ref="C88:C99"/>
    <mergeCell ref="A100:A111"/>
    <mergeCell ref="B100:B111"/>
    <mergeCell ref="C100:C111"/>
    <mergeCell ref="A116:I116"/>
    <mergeCell ref="A117:I1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7" workbookViewId="0">
      <selection activeCell="H28" sqref="H28"/>
    </sheetView>
  </sheetViews>
  <sheetFormatPr defaultRowHeight="12.75" x14ac:dyDescent="0.2"/>
  <cols>
    <col min="1" max="1" width="25.7109375" style="63" customWidth="1"/>
    <col min="2" max="2" width="9.140625" style="63"/>
    <col min="3" max="3" width="14.140625" style="63" customWidth="1"/>
    <col min="4" max="4" width="13" style="63" customWidth="1"/>
    <col min="5" max="5" width="21" style="63" customWidth="1"/>
    <col min="6" max="7" width="13.42578125" style="63" customWidth="1"/>
    <col min="8" max="8" width="14" style="63" customWidth="1"/>
    <col min="9" max="9" width="10.140625" style="63" bestFit="1" customWidth="1"/>
    <col min="10" max="10" width="9.140625" style="63"/>
    <col min="11" max="11" width="10.140625" style="63" bestFit="1" customWidth="1"/>
    <col min="12" max="16384" width="9.140625" style="63"/>
  </cols>
  <sheetData>
    <row r="1" spans="1:10" x14ac:dyDescent="0.2">
      <c r="A1" s="340" t="s">
        <v>240</v>
      </c>
      <c r="B1" s="340"/>
      <c r="C1" s="340"/>
      <c r="D1" s="340"/>
      <c r="E1" s="340"/>
      <c r="F1" s="340"/>
    </row>
    <row r="3" spans="1:10" x14ac:dyDescent="0.2">
      <c r="A3" s="64" t="s">
        <v>241</v>
      </c>
    </row>
    <row r="5" spans="1:10" customFormat="1" ht="24.75" customHeight="1" x14ac:dyDescent="0.25">
      <c r="A5" s="341" t="s">
        <v>237</v>
      </c>
      <c r="B5" s="341"/>
      <c r="C5" s="341"/>
      <c r="D5" s="341"/>
      <c r="E5" s="341"/>
      <c r="F5" s="179">
        <f>'Фактический индекс'!C131</f>
        <v>45901</v>
      </c>
      <c r="G5" s="182">
        <v>46022</v>
      </c>
      <c r="H5" s="183" t="s">
        <v>287</v>
      </c>
      <c r="I5" s="184"/>
      <c r="J5" s="172"/>
    </row>
    <row r="6" spans="1:10" customFormat="1" ht="24.75" customHeight="1" x14ac:dyDescent="0.25">
      <c r="A6" s="342" t="s">
        <v>246</v>
      </c>
      <c r="B6" s="343"/>
      <c r="C6" s="343"/>
      <c r="D6" s="343"/>
      <c r="E6" s="344"/>
      <c r="F6" s="180">
        <f>ROUNDUP((F8-F7)/30.5,1)</f>
        <v>5.7</v>
      </c>
      <c r="G6" s="183"/>
      <c r="H6" s="183"/>
      <c r="I6" s="184"/>
      <c r="J6" s="172"/>
    </row>
    <row r="7" spans="1:10" customFormat="1" ht="18" customHeight="1" x14ac:dyDescent="0.25">
      <c r="A7" s="342" t="s">
        <v>242</v>
      </c>
      <c r="B7" s="343"/>
      <c r="C7" s="343"/>
      <c r="D7" s="343"/>
      <c r="E7" s="344"/>
      <c r="F7" s="179">
        <f>График!C4</f>
        <v>46032</v>
      </c>
      <c r="G7" s="182">
        <v>46023</v>
      </c>
      <c r="H7" s="183" t="s">
        <v>288</v>
      </c>
      <c r="I7" s="184"/>
      <c r="J7" s="172"/>
    </row>
    <row r="8" spans="1:10" customFormat="1" ht="23.25" customHeight="1" x14ac:dyDescent="0.25">
      <c r="A8" s="342" t="s">
        <v>243</v>
      </c>
      <c r="B8" s="343"/>
      <c r="C8" s="343"/>
      <c r="D8" s="343"/>
      <c r="E8" s="344"/>
      <c r="F8" s="179">
        <f>График!D4</f>
        <v>46204</v>
      </c>
      <c r="G8" s="171"/>
      <c r="H8" s="172"/>
      <c r="I8" s="172"/>
      <c r="J8" s="172"/>
    </row>
    <row r="9" spans="1:10" customFormat="1" ht="45.75" customHeight="1" x14ac:dyDescent="0.25">
      <c r="A9" s="345" t="s">
        <v>424</v>
      </c>
      <c r="B9" s="345"/>
      <c r="C9" s="345"/>
      <c r="D9" s="345"/>
      <c r="E9" s="345"/>
      <c r="F9" s="178">
        <v>1.073</v>
      </c>
      <c r="G9" s="172"/>
      <c r="H9" s="172"/>
      <c r="I9" s="172"/>
      <c r="J9" s="172"/>
    </row>
    <row r="10" spans="1:10" customFormat="1" ht="42.75" customHeight="1" x14ac:dyDescent="0.25">
      <c r="A10" s="346" t="s">
        <v>247</v>
      </c>
      <c r="B10" s="346"/>
      <c r="C10" s="346"/>
      <c r="D10" s="173">
        <f>F9</f>
        <v>1.073</v>
      </c>
      <c r="E10" s="174" t="s">
        <v>244</v>
      </c>
      <c r="F10" s="186">
        <f>ROUND(F9^(1/12),4)</f>
        <v>1.0059</v>
      </c>
      <c r="G10" s="172"/>
      <c r="H10" s="172"/>
      <c r="I10" s="172"/>
      <c r="J10" s="172"/>
    </row>
    <row r="11" spans="1:10" customFormat="1" ht="48.75" customHeight="1" x14ac:dyDescent="0.25">
      <c r="A11" s="352" t="s">
        <v>425</v>
      </c>
      <c r="B11" s="352"/>
      <c r="C11" s="352"/>
      <c r="D11" s="352"/>
      <c r="E11" s="352"/>
      <c r="F11" s="230">
        <v>1.0529999999999999</v>
      </c>
      <c r="G11" s="172"/>
      <c r="H11" s="172"/>
      <c r="I11" s="172"/>
      <c r="J11" s="172"/>
    </row>
    <row r="12" spans="1:10" customFormat="1" ht="42" customHeight="1" x14ac:dyDescent="0.25">
      <c r="A12" s="353" t="s">
        <v>251</v>
      </c>
      <c r="B12" s="353"/>
      <c r="C12" s="353"/>
      <c r="D12" s="175">
        <f>F11</f>
        <v>1.0529999999999999</v>
      </c>
      <c r="E12" s="176" t="s">
        <v>244</v>
      </c>
      <c r="F12" s="186">
        <f>ROUND(F11^(1/12),4)</f>
        <v>1.0043</v>
      </c>
      <c r="G12" s="172"/>
      <c r="H12" s="172"/>
      <c r="I12" s="172"/>
      <c r="J12" s="172"/>
    </row>
    <row r="13" spans="1:10" customFormat="1" ht="38.25" customHeight="1" x14ac:dyDescent="0.25">
      <c r="A13" s="347" t="s">
        <v>245</v>
      </c>
      <c r="B13" s="348"/>
      <c r="C13" s="349" t="str">
        <f>CONCATENATE(F10,"^",ROUNDUP((G5-F5)/30.5,1),"*",F12,"^",ROUNDUP((F7-G7)/30.5,1),"*(1+",F12,"^",ROUNDUP((F8-F7)/30.5,1),")/2")</f>
        <v>1,0059^4*1,0043^0,3*(1+1,0043^5,7)/2</v>
      </c>
      <c r="D13" s="350"/>
      <c r="E13" s="351"/>
      <c r="F13" s="181">
        <f>F10^ROUNDUP((G5-F5)/30.5,1)*F12^ROUNDUP((F7-G7)/30.5,1)*((1+F12^ROUNDUP((F8-F7)/30.5,1))/2)</f>
        <v>1.0378000000000001</v>
      </c>
      <c r="G13" s="172"/>
      <c r="H13" s="177"/>
      <c r="I13" s="172"/>
      <c r="J13" s="172"/>
    </row>
    <row r="15" spans="1:10" x14ac:dyDescent="0.2">
      <c r="A15" s="64" t="s">
        <v>248</v>
      </c>
    </row>
    <row r="17" spans="1:8" s="172" customFormat="1" ht="15.75" x14ac:dyDescent="0.25">
      <c r="A17" s="336" t="s">
        <v>237</v>
      </c>
      <c r="B17" s="336"/>
      <c r="C17" s="336"/>
      <c r="D17" s="336"/>
      <c r="E17" s="336"/>
      <c r="F17" s="67">
        <f>'Фактический индекс'!C131</f>
        <v>45901</v>
      </c>
      <c r="G17" s="171">
        <v>46022</v>
      </c>
    </row>
    <row r="18" spans="1:8" s="172" customFormat="1" ht="15.75" x14ac:dyDescent="0.25">
      <c r="A18" s="337" t="s">
        <v>246</v>
      </c>
      <c r="B18" s="338"/>
      <c r="C18" s="338"/>
      <c r="D18" s="338"/>
      <c r="E18" s="339"/>
      <c r="F18" s="68">
        <f>ROUND((F20-F19)/30.5,1)</f>
        <v>31</v>
      </c>
    </row>
    <row r="19" spans="1:8" s="172" customFormat="1" ht="15.75" x14ac:dyDescent="0.25">
      <c r="A19" s="337" t="s">
        <v>242</v>
      </c>
      <c r="B19" s="338"/>
      <c r="C19" s="338"/>
      <c r="D19" s="338"/>
      <c r="E19" s="339"/>
      <c r="F19" s="67">
        <f>График!C5</f>
        <v>46143</v>
      </c>
      <c r="G19" s="67">
        <v>46023</v>
      </c>
      <c r="H19" s="171">
        <v>46387</v>
      </c>
    </row>
    <row r="20" spans="1:8" s="172" customFormat="1" ht="15.75" x14ac:dyDescent="0.25">
      <c r="A20" s="337" t="s">
        <v>243</v>
      </c>
      <c r="B20" s="338"/>
      <c r="C20" s="338"/>
      <c r="D20" s="338"/>
      <c r="E20" s="339"/>
      <c r="F20" s="67">
        <f>График!D5</f>
        <v>47088</v>
      </c>
      <c r="G20" s="67">
        <v>46753</v>
      </c>
    </row>
    <row r="21" spans="1:8" s="172" customFormat="1" ht="15.75" x14ac:dyDescent="0.25">
      <c r="A21" s="355" t="s">
        <v>249</v>
      </c>
      <c r="B21" s="356"/>
      <c r="C21" s="356"/>
      <c r="D21" s="356"/>
      <c r="E21" s="357"/>
      <c r="F21" s="185">
        <f>ROUNDUP((H19-F19)/30.5/F18,2)</f>
        <v>0.26</v>
      </c>
    </row>
    <row r="22" spans="1:8" s="172" customFormat="1" ht="15.75" x14ac:dyDescent="0.25">
      <c r="A22" s="358" t="s">
        <v>250</v>
      </c>
      <c r="B22" s="358"/>
      <c r="C22" s="358"/>
      <c r="D22" s="358"/>
      <c r="E22" s="358"/>
      <c r="F22" s="185">
        <f>12/F18</f>
        <v>0.39</v>
      </c>
    </row>
    <row r="23" spans="1:8" s="172" customFormat="1" ht="15.75" x14ac:dyDescent="0.25">
      <c r="A23" s="358" t="s">
        <v>426</v>
      </c>
      <c r="B23" s="358"/>
      <c r="C23" s="358"/>
      <c r="D23" s="358"/>
      <c r="E23" s="358"/>
      <c r="F23" s="185">
        <f>1-F21-F22</f>
        <v>0.35</v>
      </c>
    </row>
    <row r="24" spans="1:8" s="172" customFormat="1" ht="33" customHeight="1" x14ac:dyDescent="0.25">
      <c r="A24" s="354" t="s">
        <v>424</v>
      </c>
      <c r="B24" s="354"/>
      <c r="C24" s="354"/>
      <c r="D24" s="354"/>
      <c r="E24" s="354"/>
      <c r="F24" s="70">
        <v>1.073</v>
      </c>
    </row>
    <row r="25" spans="1:8" s="172" customFormat="1" ht="15.75" x14ac:dyDescent="0.25">
      <c r="A25" s="346" t="s">
        <v>247</v>
      </c>
      <c r="B25" s="346"/>
      <c r="C25" s="346"/>
      <c r="D25" s="173">
        <f>F24</f>
        <v>1.073</v>
      </c>
      <c r="E25" s="174" t="s">
        <v>244</v>
      </c>
      <c r="F25" s="186">
        <f>F24^(1/12)</f>
        <v>1.0059</v>
      </c>
    </row>
    <row r="26" spans="1:8" s="172" customFormat="1" ht="33" customHeight="1" x14ac:dyDescent="0.25">
      <c r="A26" s="354" t="s">
        <v>425</v>
      </c>
      <c r="B26" s="354"/>
      <c r="C26" s="354"/>
      <c r="D26" s="354"/>
      <c r="E26" s="354"/>
      <c r="F26" s="70">
        <v>1.0529999999999999</v>
      </c>
    </row>
    <row r="27" spans="1:8" s="172" customFormat="1" ht="15.75" x14ac:dyDescent="0.25">
      <c r="A27" s="346" t="s">
        <v>251</v>
      </c>
      <c r="B27" s="346"/>
      <c r="C27" s="346"/>
      <c r="D27" s="173">
        <f>F26</f>
        <v>1.0529999999999999</v>
      </c>
      <c r="E27" s="174" t="s">
        <v>244</v>
      </c>
      <c r="F27" s="186">
        <f>F26^(1/12)</f>
        <v>1.0043</v>
      </c>
    </row>
    <row r="28" spans="1:8" s="172" customFormat="1" ht="33" customHeight="1" x14ac:dyDescent="0.25">
      <c r="A28" s="354" t="s">
        <v>427</v>
      </c>
      <c r="B28" s="354"/>
      <c r="C28" s="354"/>
      <c r="D28" s="354"/>
      <c r="E28" s="354"/>
      <c r="F28" s="70">
        <v>1.044</v>
      </c>
    </row>
    <row r="29" spans="1:8" s="172" customFormat="1" ht="15.75" x14ac:dyDescent="0.25">
      <c r="A29" s="346" t="s">
        <v>252</v>
      </c>
      <c r="B29" s="346"/>
      <c r="C29" s="346"/>
      <c r="D29" s="173">
        <f>F28</f>
        <v>1.044</v>
      </c>
      <c r="E29" s="174" t="s">
        <v>244</v>
      </c>
      <c r="F29" s="186">
        <f>F28^(1/12)</f>
        <v>1.0036</v>
      </c>
    </row>
    <row r="30" spans="1:8" s="172" customFormat="1" ht="33" customHeight="1" x14ac:dyDescent="0.25">
      <c r="A30" s="359" t="s">
        <v>428</v>
      </c>
      <c r="B30" s="359"/>
      <c r="C30" s="359"/>
      <c r="D30" s="359"/>
      <c r="E30" s="359"/>
      <c r="F30" s="231">
        <f>F28</f>
        <v>1.044</v>
      </c>
    </row>
    <row r="31" spans="1:8" s="172" customFormat="1" ht="15.75" x14ac:dyDescent="0.25">
      <c r="A31" s="346" t="s">
        <v>429</v>
      </c>
      <c r="B31" s="346"/>
      <c r="C31" s="346"/>
      <c r="D31" s="173">
        <f>F30</f>
        <v>1.044</v>
      </c>
      <c r="E31" s="174" t="s">
        <v>244</v>
      </c>
      <c r="F31" s="187">
        <f>F30^(1/12)</f>
        <v>1.0036</v>
      </c>
    </row>
    <row r="32" spans="1:8" s="172" customFormat="1" ht="40.5" customHeight="1" x14ac:dyDescent="0.25">
      <c r="A32" s="65" t="s">
        <v>253</v>
      </c>
      <c r="B32" s="65"/>
      <c r="C32" s="360" t="str">
        <f>CONCATENATE(F25,"^",ROUNDUP((G17-F17)/30.5,1),"*",F27,"^",ROUNDUP((F19-G19)/30.5,1),"*(1+",F27,"^",ROUNDUP((H19-F19)/30.5,1),")/2")</f>
        <v>1,0059^4*1,0043^4*(1+1,0043^8)/2</v>
      </c>
      <c r="D32" s="361"/>
      <c r="E32" s="362"/>
      <c r="F32" s="189">
        <f>F25^ROUNDUP((G17-F17)/30.5,1)*F27^ROUNDUP((F19-G19)/30.5,1)*((1+F27^ROUNDUP((H19-F19)/30.5,1))/2)</f>
        <v>1.0597000000000001</v>
      </c>
      <c r="H32" s="188"/>
    </row>
    <row r="33" spans="1:8" s="172" customFormat="1" ht="40.5" customHeight="1" x14ac:dyDescent="0.25">
      <c r="A33" s="65" t="s">
        <v>254</v>
      </c>
      <c r="B33" s="65"/>
      <c r="C33" s="360" t="str">
        <f>CONCATENATE(F25,"^",ROUNDUP((G17-F17)/30.5,1),"*",F27,"^12*(1+",F29,"^12)/2")</f>
        <v>1,0059^4*1,0043^12*(1+1,0036^12)/2</v>
      </c>
      <c r="D33" s="361"/>
      <c r="E33" s="362"/>
      <c r="F33" s="189">
        <f>F25^ROUNDUP((G17-F17)/30.5,1)*F27^12*((1+F29^12)/2)</f>
        <v>1.1016999999999999</v>
      </c>
      <c r="H33" s="188"/>
    </row>
    <row r="34" spans="1:8" s="172" customFormat="1" ht="40.5" customHeight="1" x14ac:dyDescent="0.25">
      <c r="A34" s="65" t="s">
        <v>430</v>
      </c>
      <c r="B34" s="65"/>
      <c r="C34" s="360" t="str">
        <f>CONCATENATE(F25,"^",ROUNDUP((G17-F17)/30.5,1),"*",F27,"^12*",F29,"^12*(1+",F31,"^",ROUNDUP((F20-G20)/30.5,1),")/2")</f>
        <v>1,0059^4*1,0043^12*1,0036^12*(1+1,0036^11)/2</v>
      </c>
      <c r="D34" s="361"/>
      <c r="E34" s="362"/>
      <c r="F34" s="189">
        <f>F25^ROUNDUP((G17-F17)/30.5,1)*F27^12*F29^12*((1+F31^ROUNDUP((F20-G20)/30.5,1))/2)</f>
        <v>1.1480999999999999</v>
      </c>
      <c r="H34" s="188"/>
    </row>
    <row r="35" spans="1:8" s="172" customFormat="1" ht="34.5" customHeight="1" x14ac:dyDescent="0.25">
      <c r="A35" s="347" t="s">
        <v>245</v>
      </c>
      <c r="B35" s="348"/>
      <c r="C35" s="349" t="str">
        <f>CONCATENATE(F21,"*",F32,"+",F22,"*",F33,"+",F23,"*",F34)</f>
        <v>0,26*1,0597+0,39*1,1017+0,35*1,1481</v>
      </c>
      <c r="D35" s="350"/>
      <c r="E35" s="351"/>
      <c r="F35" s="69">
        <f>F21*F32+F22*F33+F23*F34</f>
        <v>1.107</v>
      </c>
    </row>
    <row r="38" spans="1:8" x14ac:dyDescent="0.2">
      <c r="A38" s="63" t="s">
        <v>431</v>
      </c>
    </row>
    <row r="39" spans="1:8" x14ac:dyDescent="0.2">
      <c r="A39" s="192"/>
    </row>
  </sheetData>
  <mergeCells count="31">
    <mergeCell ref="C33:E33"/>
    <mergeCell ref="C34:E34"/>
    <mergeCell ref="A35:B35"/>
    <mergeCell ref="C35:E35"/>
    <mergeCell ref="C32:E32"/>
    <mergeCell ref="A27:C27"/>
    <mergeCell ref="A28:E28"/>
    <mergeCell ref="A29:C29"/>
    <mergeCell ref="A30:E30"/>
    <mergeCell ref="A31:C31"/>
    <mergeCell ref="A24:E24"/>
    <mergeCell ref="A25:C25"/>
    <mergeCell ref="A26:E26"/>
    <mergeCell ref="A19:E19"/>
    <mergeCell ref="A20:E20"/>
    <mergeCell ref="A21:E21"/>
    <mergeCell ref="A22:E22"/>
    <mergeCell ref="A23:E23"/>
    <mergeCell ref="A17:E17"/>
    <mergeCell ref="A18:E18"/>
    <mergeCell ref="A1:F1"/>
    <mergeCell ref="A5:E5"/>
    <mergeCell ref="A6:E6"/>
    <mergeCell ref="A7:E7"/>
    <mergeCell ref="A9:E9"/>
    <mergeCell ref="A10:C10"/>
    <mergeCell ref="A13:B13"/>
    <mergeCell ref="C13:E13"/>
    <mergeCell ref="A8:E8"/>
    <mergeCell ref="A11:E11"/>
    <mergeCell ref="A12:C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09"/>
  <sheetViews>
    <sheetView topLeftCell="A80" workbookViewId="0">
      <selection activeCell="C105" sqref="C105"/>
    </sheetView>
  </sheetViews>
  <sheetFormatPr defaultColWidth="9.140625" defaultRowHeight="11.25" x14ac:dyDescent="0.2"/>
  <cols>
    <col min="1" max="1" width="6.7109375" style="38" customWidth="1"/>
    <col min="2" max="2" width="22.140625" style="38" customWidth="1"/>
    <col min="3" max="3" width="32.7109375" style="38" customWidth="1"/>
    <col min="4" max="8" width="20.28515625" style="38" customWidth="1"/>
    <col min="9" max="9" width="113.85546875" style="110" hidden="1" customWidth="1"/>
    <col min="10" max="10" width="136" style="110" hidden="1" customWidth="1"/>
    <col min="11" max="11" width="156.28515625" style="110" hidden="1" customWidth="1"/>
    <col min="12" max="12" width="163" style="110" hidden="1" customWidth="1"/>
    <col min="13" max="14" width="54.85546875" style="110" hidden="1" customWidth="1"/>
    <col min="15" max="15" width="53" style="110" hidden="1" customWidth="1"/>
    <col min="16" max="17" width="81.140625" style="110" hidden="1" customWidth="1"/>
    <col min="18" max="18" width="81.85546875" style="110" hidden="1" customWidth="1"/>
    <col min="19" max="19" width="81.140625" style="110" hidden="1" customWidth="1"/>
    <col min="20" max="20" width="53" style="110" hidden="1" customWidth="1"/>
    <col min="21" max="21" width="81.140625" style="110" hidden="1" customWidth="1"/>
    <col min="22" max="16384" width="9.140625" style="38"/>
  </cols>
  <sheetData>
    <row r="1" spans="1:10" customFormat="1" ht="15" x14ac:dyDescent="0.25">
      <c r="H1" s="30" t="s">
        <v>128</v>
      </c>
    </row>
    <row r="2" spans="1:10" customFormat="1" ht="15" x14ac:dyDescent="0.25">
      <c r="A2" s="31"/>
      <c r="B2" s="31"/>
      <c r="C2" s="31"/>
      <c r="D2" s="31"/>
      <c r="E2" s="31"/>
      <c r="F2" s="31"/>
      <c r="G2" s="31"/>
      <c r="H2" s="30" t="s">
        <v>291</v>
      </c>
    </row>
    <row r="3" spans="1:10" customFormat="1" ht="15" x14ac:dyDescent="0.25">
      <c r="A3" s="31"/>
      <c r="B3" s="31"/>
      <c r="C3" s="31"/>
      <c r="D3" s="31"/>
      <c r="E3" s="31"/>
      <c r="F3" s="31"/>
      <c r="G3" s="31"/>
      <c r="H3" s="30"/>
    </row>
    <row r="4" spans="1:10" customFormat="1" ht="15" x14ac:dyDescent="0.25">
      <c r="A4" s="31"/>
      <c r="B4" s="31" t="s">
        <v>129</v>
      </c>
      <c r="C4" s="383" t="s">
        <v>130</v>
      </c>
      <c r="D4" s="383"/>
      <c r="E4" s="383"/>
      <c r="F4" s="383"/>
      <c r="G4" s="383"/>
      <c r="H4" s="31"/>
      <c r="I4" s="191" t="s">
        <v>130</v>
      </c>
    </row>
    <row r="5" spans="1:10" customFormat="1" ht="10.5" customHeight="1" x14ac:dyDescent="0.25">
      <c r="A5" s="31"/>
      <c r="B5" s="31"/>
      <c r="C5" s="384" t="s">
        <v>131</v>
      </c>
      <c r="D5" s="384"/>
      <c r="E5" s="384"/>
      <c r="F5" s="384"/>
      <c r="G5" s="384"/>
      <c r="H5" s="31"/>
    </row>
    <row r="6" spans="1:10" customFormat="1" ht="17.25" customHeight="1" x14ac:dyDescent="0.25">
      <c r="A6" s="31"/>
      <c r="B6" s="31" t="s">
        <v>132</v>
      </c>
      <c r="C6" s="190"/>
      <c r="D6" s="190"/>
      <c r="E6" s="190"/>
      <c r="F6" s="190"/>
      <c r="G6" s="190"/>
      <c r="H6" s="31"/>
    </row>
    <row r="7" spans="1:10" customFormat="1" ht="17.25" customHeight="1" x14ac:dyDescent="0.25">
      <c r="A7" s="31"/>
      <c r="B7" s="31"/>
      <c r="C7" s="190"/>
      <c r="D7" s="190"/>
      <c r="E7" s="190"/>
      <c r="F7" s="190"/>
      <c r="G7" s="190"/>
      <c r="H7" s="31"/>
    </row>
    <row r="8" spans="1:10" customFormat="1" ht="17.25" customHeight="1" x14ac:dyDescent="0.25">
      <c r="A8" s="31"/>
      <c r="B8" s="32" t="s">
        <v>292</v>
      </c>
      <c r="C8" s="190"/>
      <c r="D8" s="190"/>
      <c r="E8" s="190"/>
      <c r="F8" s="190"/>
      <c r="G8" s="190"/>
      <c r="H8" s="31"/>
    </row>
    <row r="9" spans="1:10" customFormat="1" ht="17.25" customHeight="1" x14ac:dyDescent="0.25">
      <c r="A9" s="31"/>
      <c r="B9" s="31"/>
      <c r="C9" s="385"/>
      <c r="D9" s="385"/>
      <c r="E9" s="385"/>
      <c r="F9" s="385"/>
      <c r="G9" s="385"/>
      <c r="H9" s="31"/>
    </row>
    <row r="10" spans="1:10" customFormat="1" ht="11.25" customHeight="1" x14ac:dyDescent="0.25">
      <c r="A10" s="33"/>
      <c r="B10" s="33"/>
      <c r="C10" s="384" t="s">
        <v>133</v>
      </c>
      <c r="D10" s="384"/>
      <c r="E10" s="384"/>
      <c r="F10" s="384"/>
      <c r="G10" s="384"/>
      <c r="H10" s="33"/>
    </row>
    <row r="11" spans="1:10" customFormat="1" ht="11.25" customHeight="1" x14ac:dyDescent="0.25">
      <c r="A11" s="33"/>
      <c r="B11" s="33"/>
      <c r="C11" s="190"/>
      <c r="D11" s="190"/>
      <c r="E11" s="190"/>
      <c r="F11" s="190"/>
      <c r="G11" s="190"/>
      <c r="H11" s="33"/>
    </row>
    <row r="12" spans="1:10" customFormat="1" ht="18" x14ac:dyDescent="0.25">
      <c r="A12" s="33"/>
      <c r="B12" s="386" t="s">
        <v>134</v>
      </c>
      <c r="C12" s="386"/>
      <c r="D12" s="386"/>
      <c r="E12" s="386"/>
      <c r="F12" s="386"/>
      <c r="G12" s="386"/>
      <c r="H12" s="33"/>
    </row>
    <row r="13" spans="1:10" customFormat="1" ht="11.25" customHeight="1" x14ac:dyDescent="0.25">
      <c r="A13" s="33"/>
      <c r="B13" s="33"/>
      <c r="C13" s="190"/>
      <c r="D13" s="190"/>
      <c r="E13" s="190"/>
      <c r="F13" s="190"/>
      <c r="G13" s="190"/>
      <c r="H13" s="33"/>
    </row>
    <row r="14" spans="1:10" customFormat="1" ht="11.25" customHeight="1" x14ac:dyDescent="0.25">
      <c r="A14" s="33"/>
      <c r="B14" s="33"/>
      <c r="C14" s="190"/>
      <c r="D14" s="190"/>
      <c r="E14" s="190"/>
      <c r="F14" s="190"/>
      <c r="G14" s="190"/>
      <c r="H14" s="33"/>
    </row>
    <row r="15" spans="1:10" customFormat="1" ht="11.25" customHeight="1" x14ac:dyDescent="0.25">
      <c r="A15" s="33"/>
      <c r="B15" s="33"/>
      <c r="C15" s="190"/>
      <c r="D15" s="190"/>
      <c r="E15" s="190"/>
      <c r="F15" s="190"/>
      <c r="G15" s="190"/>
      <c r="H15" s="33"/>
    </row>
    <row r="16" spans="1:10" customFormat="1" ht="15" x14ac:dyDescent="0.25">
      <c r="A16" s="191"/>
      <c r="B16" s="382" t="s">
        <v>290</v>
      </c>
      <c r="C16" s="382"/>
      <c r="D16" s="382"/>
      <c r="E16" s="382"/>
      <c r="F16" s="382"/>
      <c r="G16" s="382"/>
      <c r="H16" s="191"/>
      <c r="J16" s="191" t="s">
        <v>290</v>
      </c>
    </row>
    <row r="17" spans="1:12" customFormat="1" ht="13.5" customHeight="1" x14ac:dyDescent="0.25">
      <c r="A17" s="34"/>
      <c r="B17" s="363" t="s">
        <v>71</v>
      </c>
      <c r="C17" s="363"/>
      <c r="D17" s="363"/>
      <c r="E17" s="363"/>
      <c r="F17" s="363"/>
      <c r="G17" s="363"/>
      <c r="H17" s="34"/>
    </row>
    <row r="18" spans="1:12" customFormat="1" ht="9.75" customHeight="1" x14ac:dyDescent="0.25">
      <c r="A18" s="31"/>
      <c r="B18" s="31"/>
      <c r="C18" s="31"/>
      <c r="D18" s="35"/>
      <c r="E18" s="35"/>
      <c r="F18" s="35"/>
      <c r="G18" s="36"/>
      <c r="H18" s="36"/>
    </row>
    <row r="19" spans="1:12" customFormat="1" ht="15" x14ac:dyDescent="0.25">
      <c r="A19" s="37"/>
      <c r="B19" s="375" t="s">
        <v>135</v>
      </c>
      <c r="C19" s="375"/>
      <c r="D19" s="375"/>
      <c r="E19" s="375"/>
      <c r="F19" s="375"/>
      <c r="G19" s="375"/>
      <c r="H19" s="375"/>
      <c r="K19" s="191" t="s">
        <v>135</v>
      </c>
    </row>
    <row r="20" spans="1:12" customFormat="1" ht="9.75" customHeight="1" x14ac:dyDescent="0.25">
      <c r="A20" s="31"/>
      <c r="B20" s="31"/>
      <c r="C20" s="31"/>
      <c r="D20" s="190"/>
      <c r="E20" s="190"/>
      <c r="F20" s="190"/>
      <c r="G20" s="190"/>
      <c r="H20" s="190"/>
    </row>
    <row r="21" spans="1:12" customFormat="1" ht="16.5" customHeight="1" x14ac:dyDescent="0.25">
      <c r="A21" s="376" t="s">
        <v>0</v>
      </c>
      <c r="B21" s="376" t="s">
        <v>1</v>
      </c>
      <c r="C21" s="376" t="s">
        <v>2</v>
      </c>
      <c r="D21" s="379" t="s">
        <v>3</v>
      </c>
      <c r="E21" s="380"/>
      <c r="F21" s="380"/>
      <c r="G21" s="380"/>
      <c r="H21" s="381"/>
    </row>
    <row r="22" spans="1:12" customFormat="1" ht="52.5" customHeight="1" x14ac:dyDescent="0.25">
      <c r="A22" s="377"/>
      <c r="B22" s="377"/>
      <c r="C22" s="377"/>
      <c r="D22" s="376" t="s">
        <v>293</v>
      </c>
      <c r="E22" s="376" t="s">
        <v>4</v>
      </c>
      <c r="F22" s="376" t="s">
        <v>5</v>
      </c>
      <c r="G22" s="376" t="s">
        <v>6</v>
      </c>
      <c r="H22" s="376" t="s">
        <v>7</v>
      </c>
    </row>
    <row r="23" spans="1:12" customFormat="1" ht="3.75" customHeight="1" x14ac:dyDescent="0.25">
      <c r="A23" s="378"/>
      <c r="B23" s="378"/>
      <c r="C23" s="378"/>
      <c r="D23" s="378"/>
      <c r="E23" s="378"/>
      <c r="F23" s="378"/>
      <c r="G23" s="378"/>
      <c r="H23" s="378"/>
    </row>
    <row r="24" spans="1:12" customFormat="1" ht="15" x14ac:dyDescent="0.25">
      <c r="A24" s="100">
        <v>1</v>
      </c>
      <c r="B24" s="100">
        <v>2</v>
      </c>
      <c r="C24" s="100">
        <v>3</v>
      </c>
      <c r="D24" s="100">
        <v>4</v>
      </c>
      <c r="E24" s="100">
        <v>5</v>
      </c>
      <c r="F24" s="100">
        <v>6</v>
      </c>
      <c r="G24" s="100">
        <v>7</v>
      </c>
      <c r="H24" s="100">
        <v>8</v>
      </c>
    </row>
    <row r="25" spans="1:12" customFormat="1" ht="15" x14ac:dyDescent="0.25">
      <c r="A25" s="372" t="s">
        <v>136</v>
      </c>
      <c r="B25" s="373"/>
      <c r="C25" s="373"/>
      <c r="D25" s="373"/>
      <c r="E25" s="373"/>
      <c r="F25" s="373"/>
      <c r="G25" s="373"/>
      <c r="H25" s="374"/>
      <c r="L25" s="101" t="s">
        <v>136</v>
      </c>
    </row>
    <row r="26" spans="1:12" customFormat="1" ht="33.75" x14ac:dyDescent="0.25">
      <c r="A26" s="111">
        <v>1</v>
      </c>
      <c r="B26" s="112" t="s">
        <v>8</v>
      </c>
      <c r="C26" s="112" t="s">
        <v>256</v>
      </c>
      <c r="D26" s="113"/>
      <c r="E26" s="113"/>
      <c r="F26" s="113"/>
      <c r="G26" s="113">
        <v>246.53</v>
      </c>
      <c r="H26" s="113">
        <v>246.53</v>
      </c>
      <c r="L26" s="101"/>
    </row>
    <row r="27" spans="1:12" customFormat="1" ht="33.75" x14ac:dyDescent="0.25">
      <c r="A27" s="102">
        <v>2</v>
      </c>
      <c r="B27" s="103" t="s">
        <v>137</v>
      </c>
      <c r="C27" s="103" t="s">
        <v>138</v>
      </c>
      <c r="D27" s="104"/>
      <c r="E27" s="104"/>
      <c r="F27" s="104"/>
      <c r="G27" s="104">
        <v>1578.49</v>
      </c>
      <c r="H27" s="104">
        <v>1578.49</v>
      </c>
      <c r="L27" s="101"/>
    </row>
    <row r="28" spans="1:12" customFormat="1" ht="22.5" x14ac:dyDescent="0.25">
      <c r="A28" s="111">
        <v>3</v>
      </c>
      <c r="B28" s="112" t="s">
        <v>139</v>
      </c>
      <c r="C28" s="112" t="s">
        <v>294</v>
      </c>
      <c r="D28" s="113"/>
      <c r="E28" s="113"/>
      <c r="F28" s="113"/>
      <c r="G28" s="113">
        <v>71.63</v>
      </c>
      <c r="H28" s="113">
        <v>71.63</v>
      </c>
      <c r="L28" s="101"/>
    </row>
    <row r="29" spans="1:12" customFormat="1" ht="56.25" x14ac:dyDescent="0.25">
      <c r="A29" s="102">
        <v>4</v>
      </c>
      <c r="B29" s="103" t="s">
        <v>45</v>
      </c>
      <c r="C29" s="103" t="s">
        <v>295</v>
      </c>
      <c r="D29" s="104"/>
      <c r="E29" s="104"/>
      <c r="F29" s="104"/>
      <c r="G29" s="104">
        <v>1290.06</v>
      </c>
      <c r="H29" s="104">
        <v>1290.06</v>
      </c>
      <c r="L29" s="101"/>
    </row>
    <row r="30" spans="1:12" customFormat="1" ht="45" x14ac:dyDescent="0.25">
      <c r="A30" s="102">
        <v>5</v>
      </c>
      <c r="B30" s="103" t="s">
        <v>47</v>
      </c>
      <c r="C30" s="103" t="s">
        <v>296</v>
      </c>
      <c r="D30" s="104"/>
      <c r="E30" s="104"/>
      <c r="F30" s="104"/>
      <c r="G30" s="104">
        <v>649.24</v>
      </c>
      <c r="H30" s="104">
        <v>649.24</v>
      </c>
      <c r="L30" s="101"/>
    </row>
    <row r="31" spans="1:12" customFormat="1" ht="15" x14ac:dyDescent="0.25">
      <c r="A31" s="111">
        <v>6</v>
      </c>
      <c r="B31" s="112" t="s">
        <v>297</v>
      </c>
      <c r="C31" s="112" t="s">
        <v>298</v>
      </c>
      <c r="D31" s="113">
        <v>5542.99</v>
      </c>
      <c r="E31" s="113"/>
      <c r="F31" s="113"/>
      <c r="G31" s="113"/>
      <c r="H31" s="113">
        <v>5542.99</v>
      </c>
      <c r="L31" s="101"/>
    </row>
    <row r="32" spans="1:12" customFormat="1" ht="22.5" x14ac:dyDescent="0.25">
      <c r="A32" s="111">
        <v>7</v>
      </c>
      <c r="B32" s="112" t="s">
        <v>10</v>
      </c>
      <c r="C32" s="112" t="s">
        <v>299</v>
      </c>
      <c r="D32" s="113">
        <v>2659.01</v>
      </c>
      <c r="E32" s="113"/>
      <c r="F32" s="113"/>
      <c r="G32" s="113"/>
      <c r="H32" s="113">
        <v>2659.01</v>
      </c>
      <c r="L32" s="101"/>
    </row>
    <row r="33" spans="1:13" customFormat="1" ht="22.5" x14ac:dyDescent="0.25">
      <c r="A33" s="111">
        <v>8</v>
      </c>
      <c r="B33" s="112" t="s">
        <v>300</v>
      </c>
      <c r="C33" s="112" t="s">
        <v>301</v>
      </c>
      <c r="D33" s="113">
        <v>7763.72</v>
      </c>
      <c r="E33" s="113"/>
      <c r="F33" s="113"/>
      <c r="G33" s="113"/>
      <c r="H33" s="113">
        <v>7763.72</v>
      </c>
      <c r="L33" s="101"/>
    </row>
    <row r="34" spans="1:13" customFormat="1" ht="23.25" x14ac:dyDescent="0.25">
      <c r="A34" s="105"/>
      <c r="B34" s="370" t="s">
        <v>140</v>
      </c>
      <c r="C34" s="371"/>
      <c r="D34" s="106">
        <v>15965.72</v>
      </c>
      <c r="E34" s="106"/>
      <c r="F34" s="107"/>
      <c r="G34" s="107">
        <v>3835.95</v>
      </c>
      <c r="H34" s="107">
        <v>19801.669999999998</v>
      </c>
      <c r="L34" s="101"/>
      <c r="M34" s="108" t="s">
        <v>140</v>
      </c>
    </row>
    <row r="35" spans="1:13" customFormat="1" ht="15" x14ac:dyDescent="0.25">
      <c r="A35" s="372" t="s">
        <v>141</v>
      </c>
      <c r="B35" s="373"/>
      <c r="C35" s="373"/>
      <c r="D35" s="373"/>
      <c r="E35" s="373"/>
      <c r="F35" s="373"/>
      <c r="G35" s="373"/>
      <c r="H35" s="374"/>
      <c r="L35" s="101" t="s">
        <v>141</v>
      </c>
      <c r="M35" s="108"/>
    </row>
    <row r="36" spans="1:13" customFormat="1" ht="22.5" x14ac:dyDescent="0.25">
      <c r="A36" s="111">
        <v>9</v>
      </c>
      <c r="B36" s="112" t="s">
        <v>11</v>
      </c>
      <c r="C36" s="112" t="s">
        <v>302</v>
      </c>
      <c r="D36" s="113">
        <v>132324.21</v>
      </c>
      <c r="E36" s="113">
        <v>17664.82</v>
      </c>
      <c r="F36" s="113">
        <v>25496.82</v>
      </c>
      <c r="G36" s="113"/>
      <c r="H36" s="113">
        <v>175485.85</v>
      </c>
      <c r="L36" s="101"/>
      <c r="M36" s="108"/>
    </row>
    <row r="37" spans="1:13" customFormat="1" ht="22.5" x14ac:dyDescent="0.25">
      <c r="A37" s="111">
        <v>10</v>
      </c>
      <c r="B37" s="112" t="s">
        <v>12</v>
      </c>
      <c r="C37" s="112" t="s">
        <v>303</v>
      </c>
      <c r="D37" s="113">
        <v>44687.06</v>
      </c>
      <c r="E37" s="113">
        <v>4938.38</v>
      </c>
      <c r="F37" s="113">
        <v>4278.53</v>
      </c>
      <c r="G37" s="113"/>
      <c r="H37" s="113">
        <v>53903.97</v>
      </c>
      <c r="L37" s="101"/>
      <c r="M37" s="108"/>
    </row>
    <row r="38" spans="1:13" customFormat="1" ht="22.5" x14ac:dyDescent="0.25">
      <c r="A38" s="111">
        <v>11</v>
      </c>
      <c r="B38" s="112" t="s">
        <v>13</v>
      </c>
      <c r="C38" s="112" t="s">
        <v>304</v>
      </c>
      <c r="D38" s="113">
        <v>1706062.31</v>
      </c>
      <c r="E38" s="113">
        <v>56367.26</v>
      </c>
      <c r="F38" s="113">
        <v>1647722.47</v>
      </c>
      <c r="G38" s="113"/>
      <c r="H38" s="113">
        <v>3410152.04</v>
      </c>
      <c r="L38" s="101"/>
      <c r="M38" s="108"/>
    </row>
    <row r="39" spans="1:13" customFormat="1" ht="23.25" x14ac:dyDescent="0.25">
      <c r="A39" s="105"/>
      <c r="B39" s="370" t="s">
        <v>142</v>
      </c>
      <c r="C39" s="371"/>
      <c r="D39" s="106">
        <v>1883073.58</v>
      </c>
      <c r="E39" s="106">
        <v>78970.460000000006</v>
      </c>
      <c r="F39" s="107">
        <v>1677497.82</v>
      </c>
      <c r="G39" s="107"/>
      <c r="H39" s="107">
        <v>3639541.86</v>
      </c>
      <c r="L39" s="101"/>
      <c r="M39" s="108" t="s">
        <v>142</v>
      </c>
    </row>
    <row r="40" spans="1:13" customFormat="1" ht="15" x14ac:dyDescent="0.25">
      <c r="A40" s="372" t="s">
        <v>143</v>
      </c>
      <c r="B40" s="373"/>
      <c r="C40" s="373"/>
      <c r="D40" s="373"/>
      <c r="E40" s="373"/>
      <c r="F40" s="373"/>
      <c r="G40" s="373"/>
      <c r="H40" s="374"/>
      <c r="L40" s="101" t="s">
        <v>143</v>
      </c>
      <c r="M40" s="108"/>
    </row>
    <row r="41" spans="1:13" customFormat="1" ht="15" x14ac:dyDescent="0.25">
      <c r="A41" s="111">
        <v>12</v>
      </c>
      <c r="B41" s="112" t="s">
        <v>14</v>
      </c>
      <c r="C41" s="112" t="s">
        <v>305</v>
      </c>
      <c r="D41" s="113">
        <v>6889.09</v>
      </c>
      <c r="E41" s="113">
        <v>13165.22</v>
      </c>
      <c r="F41" s="113">
        <v>84848.13</v>
      </c>
      <c r="G41" s="113"/>
      <c r="H41" s="113">
        <v>104902.44</v>
      </c>
      <c r="L41" s="101"/>
      <c r="M41" s="108"/>
    </row>
    <row r="42" spans="1:13" customFormat="1" ht="15" x14ac:dyDescent="0.25">
      <c r="A42" s="105"/>
      <c r="B42" s="370" t="s">
        <v>144</v>
      </c>
      <c r="C42" s="371"/>
      <c r="D42" s="106">
        <v>6889.09</v>
      </c>
      <c r="E42" s="106">
        <v>13165.22</v>
      </c>
      <c r="F42" s="107">
        <v>84848.13</v>
      </c>
      <c r="G42" s="107"/>
      <c r="H42" s="107">
        <v>104902.44</v>
      </c>
      <c r="L42" s="101"/>
      <c r="M42" s="108" t="s">
        <v>144</v>
      </c>
    </row>
    <row r="43" spans="1:13" customFormat="1" ht="15" x14ac:dyDescent="0.25">
      <c r="A43" s="372" t="s">
        <v>145</v>
      </c>
      <c r="B43" s="373"/>
      <c r="C43" s="373"/>
      <c r="D43" s="373"/>
      <c r="E43" s="373"/>
      <c r="F43" s="373"/>
      <c r="G43" s="373"/>
      <c r="H43" s="374"/>
      <c r="L43" s="101" t="s">
        <v>145</v>
      </c>
      <c r="M43" s="108"/>
    </row>
    <row r="44" spans="1:13" customFormat="1" ht="15" x14ac:dyDescent="0.25">
      <c r="A44" s="111">
        <v>13</v>
      </c>
      <c r="B44" s="112" t="s">
        <v>306</v>
      </c>
      <c r="C44" s="112" t="s">
        <v>307</v>
      </c>
      <c r="D44" s="113">
        <v>660.66</v>
      </c>
      <c r="E44" s="113">
        <v>1204.52</v>
      </c>
      <c r="F44" s="113">
        <v>34.28</v>
      </c>
      <c r="G44" s="113"/>
      <c r="H44" s="113">
        <v>1899.46</v>
      </c>
      <c r="L44" s="101"/>
      <c r="M44" s="108"/>
    </row>
    <row r="45" spans="1:13" customFormat="1" ht="15" x14ac:dyDescent="0.25">
      <c r="A45" s="105"/>
      <c r="B45" s="370" t="s">
        <v>146</v>
      </c>
      <c r="C45" s="371"/>
      <c r="D45" s="106">
        <v>660.66</v>
      </c>
      <c r="E45" s="106">
        <v>1204.52</v>
      </c>
      <c r="F45" s="107">
        <v>34.28</v>
      </c>
      <c r="G45" s="107"/>
      <c r="H45" s="107">
        <v>1899.46</v>
      </c>
      <c r="L45" s="101"/>
      <c r="M45" s="108" t="s">
        <v>146</v>
      </c>
    </row>
    <row r="46" spans="1:13" customFormat="1" ht="15" x14ac:dyDescent="0.25">
      <c r="A46" s="372" t="s">
        <v>308</v>
      </c>
      <c r="B46" s="373"/>
      <c r="C46" s="373"/>
      <c r="D46" s="373"/>
      <c r="E46" s="373"/>
      <c r="F46" s="373"/>
      <c r="G46" s="373"/>
      <c r="H46" s="374"/>
      <c r="L46" s="101" t="s">
        <v>308</v>
      </c>
      <c r="M46" s="108"/>
    </row>
    <row r="47" spans="1:13" customFormat="1" ht="22.5" x14ac:dyDescent="0.25">
      <c r="A47" s="111">
        <v>14</v>
      </c>
      <c r="B47" s="112" t="s">
        <v>309</v>
      </c>
      <c r="C47" s="112" t="s">
        <v>310</v>
      </c>
      <c r="D47" s="113">
        <v>5424.85</v>
      </c>
      <c r="E47" s="113"/>
      <c r="F47" s="113"/>
      <c r="G47" s="113"/>
      <c r="H47" s="113">
        <v>5424.85</v>
      </c>
      <c r="L47" s="101"/>
      <c r="M47" s="108"/>
    </row>
    <row r="48" spans="1:13" customFormat="1" ht="34.5" x14ac:dyDescent="0.25">
      <c r="A48" s="105"/>
      <c r="B48" s="370" t="s">
        <v>311</v>
      </c>
      <c r="C48" s="371"/>
      <c r="D48" s="106">
        <v>5424.85</v>
      </c>
      <c r="E48" s="106"/>
      <c r="F48" s="107"/>
      <c r="G48" s="107"/>
      <c r="H48" s="107">
        <v>5424.85</v>
      </c>
      <c r="L48" s="101"/>
      <c r="M48" s="108" t="s">
        <v>311</v>
      </c>
    </row>
    <row r="49" spans="1:14" customFormat="1" ht="15" x14ac:dyDescent="0.25">
      <c r="A49" s="372" t="s">
        <v>147</v>
      </c>
      <c r="B49" s="373"/>
      <c r="C49" s="373"/>
      <c r="D49" s="373"/>
      <c r="E49" s="373"/>
      <c r="F49" s="373"/>
      <c r="G49" s="373"/>
      <c r="H49" s="374"/>
      <c r="L49" s="101" t="s">
        <v>147</v>
      </c>
      <c r="M49" s="108"/>
    </row>
    <row r="50" spans="1:14" customFormat="1" ht="22.5" x14ac:dyDescent="0.25">
      <c r="A50" s="111">
        <v>15</v>
      </c>
      <c r="B50" s="112" t="s">
        <v>312</v>
      </c>
      <c r="C50" s="112" t="s">
        <v>313</v>
      </c>
      <c r="D50" s="113">
        <v>35977.68</v>
      </c>
      <c r="E50" s="113"/>
      <c r="F50" s="113"/>
      <c r="G50" s="113"/>
      <c r="H50" s="113">
        <v>35977.68</v>
      </c>
      <c r="L50" s="101"/>
      <c r="M50" s="108"/>
    </row>
    <row r="51" spans="1:14" customFormat="1" ht="15" x14ac:dyDescent="0.25">
      <c r="A51" s="105"/>
      <c r="B51" s="370" t="s">
        <v>314</v>
      </c>
      <c r="C51" s="371"/>
      <c r="D51" s="106">
        <v>35977.68</v>
      </c>
      <c r="E51" s="106"/>
      <c r="F51" s="107"/>
      <c r="G51" s="107"/>
      <c r="H51" s="107">
        <v>35977.68</v>
      </c>
      <c r="L51" s="101"/>
      <c r="M51" s="108" t="s">
        <v>314</v>
      </c>
    </row>
    <row r="52" spans="1:14" customFormat="1" ht="15" x14ac:dyDescent="0.25">
      <c r="A52" s="105"/>
      <c r="B52" s="364" t="s">
        <v>148</v>
      </c>
      <c r="C52" s="365"/>
      <c r="D52" s="106">
        <v>1947991.58</v>
      </c>
      <c r="E52" s="106">
        <v>93340.2</v>
      </c>
      <c r="F52" s="107">
        <v>1762380.23</v>
      </c>
      <c r="G52" s="107">
        <v>3835.95</v>
      </c>
      <c r="H52" s="107">
        <v>3807547.96</v>
      </c>
      <c r="L52" s="101"/>
      <c r="M52" s="108"/>
      <c r="N52" s="109" t="s">
        <v>148</v>
      </c>
    </row>
    <row r="53" spans="1:14" customFormat="1" ht="15" x14ac:dyDescent="0.25">
      <c r="A53" s="372" t="s">
        <v>149</v>
      </c>
      <c r="B53" s="373"/>
      <c r="C53" s="373"/>
      <c r="D53" s="373"/>
      <c r="E53" s="373"/>
      <c r="F53" s="373"/>
      <c r="G53" s="373"/>
      <c r="H53" s="374"/>
      <c r="L53" s="101" t="s">
        <v>149</v>
      </c>
      <c r="M53" s="108"/>
      <c r="N53" s="109"/>
    </row>
    <row r="54" spans="1:14" customFormat="1" ht="78.75" x14ac:dyDescent="0.25">
      <c r="A54" s="111">
        <v>16</v>
      </c>
      <c r="B54" s="112" t="s">
        <v>315</v>
      </c>
      <c r="C54" s="112" t="s">
        <v>316</v>
      </c>
      <c r="D54" s="113">
        <v>44803.81</v>
      </c>
      <c r="E54" s="113">
        <v>2146.8200000000002</v>
      </c>
      <c r="F54" s="113"/>
      <c r="G54" s="113"/>
      <c r="H54" s="113">
        <v>46950.63</v>
      </c>
      <c r="L54" s="101"/>
      <c r="M54" s="108"/>
      <c r="N54" s="109"/>
    </row>
    <row r="55" spans="1:14" customFormat="1" ht="15" x14ac:dyDescent="0.25">
      <c r="A55" s="111">
        <v>17</v>
      </c>
      <c r="B55" s="112" t="s">
        <v>317</v>
      </c>
      <c r="C55" s="112" t="s">
        <v>318</v>
      </c>
      <c r="D55" s="113">
        <v>39840.199999999997</v>
      </c>
      <c r="E55" s="113"/>
      <c r="F55" s="113"/>
      <c r="G55" s="113"/>
      <c r="H55" s="113">
        <v>39840.199999999997</v>
      </c>
      <c r="L55" s="101"/>
      <c r="M55" s="108"/>
      <c r="N55" s="109"/>
    </row>
    <row r="56" spans="1:14" customFormat="1" ht="15" x14ac:dyDescent="0.25">
      <c r="A56" s="105"/>
      <c r="B56" s="370" t="s">
        <v>150</v>
      </c>
      <c r="C56" s="371"/>
      <c r="D56" s="106">
        <v>84644.01</v>
      </c>
      <c r="E56" s="106">
        <v>2146.8200000000002</v>
      </c>
      <c r="F56" s="107"/>
      <c r="G56" s="107"/>
      <c r="H56" s="107">
        <v>86790.83</v>
      </c>
      <c r="L56" s="101"/>
      <c r="M56" s="108" t="s">
        <v>150</v>
      </c>
      <c r="N56" s="109"/>
    </row>
    <row r="57" spans="1:14" customFormat="1" ht="15" x14ac:dyDescent="0.25">
      <c r="A57" s="105"/>
      <c r="B57" s="364" t="s">
        <v>151</v>
      </c>
      <c r="C57" s="365"/>
      <c r="D57" s="106">
        <v>2032635.59</v>
      </c>
      <c r="E57" s="106">
        <v>95487.02</v>
      </c>
      <c r="F57" s="107">
        <v>1762380.23</v>
      </c>
      <c r="G57" s="107">
        <v>3835.95</v>
      </c>
      <c r="H57" s="107">
        <v>3894338.79</v>
      </c>
      <c r="L57" s="101"/>
      <c r="M57" s="108"/>
      <c r="N57" s="109" t="s">
        <v>151</v>
      </c>
    </row>
    <row r="58" spans="1:14" customFormat="1" ht="15" x14ac:dyDescent="0.25">
      <c r="A58" s="372" t="s">
        <v>152</v>
      </c>
      <c r="B58" s="373"/>
      <c r="C58" s="373"/>
      <c r="D58" s="373"/>
      <c r="E58" s="373"/>
      <c r="F58" s="373"/>
      <c r="G58" s="373"/>
      <c r="H58" s="374"/>
      <c r="L58" s="101" t="s">
        <v>152</v>
      </c>
      <c r="M58" s="108"/>
      <c r="N58" s="109"/>
    </row>
    <row r="59" spans="1:14" customFormat="1" ht="33.75" x14ac:dyDescent="0.25">
      <c r="A59" s="111">
        <v>18</v>
      </c>
      <c r="B59" s="112" t="s">
        <v>153</v>
      </c>
      <c r="C59" s="112" t="s">
        <v>154</v>
      </c>
      <c r="D59" s="113">
        <v>10163.18</v>
      </c>
      <c r="E59" s="113">
        <v>477.44</v>
      </c>
      <c r="F59" s="113"/>
      <c r="G59" s="113"/>
      <c r="H59" s="113">
        <v>10640.62</v>
      </c>
      <c r="L59" s="101"/>
      <c r="M59" s="108"/>
      <c r="N59" s="109"/>
    </row>
    <row r="60" spans="1:14" customFormat="1" ht="22.5" x14ac:dyDescent="0.25">
      <c r="A60" s="111">
        <v>19</v>
      </c>
      <c r="B60" s="112" t="s">
        <v>44</v>
      </c>
      <c r="C60" s="112" t="s">
        <v>319</v>
      </c>
      <c r="D60" s="113">
        <v>9026.44</v>
      </c>
      <c r="E60" s="113">
        <v>1242.3399999999999</v>
      </c>
      <c r="F60" s="113">
        <v>4641.5200000000004</v>
      </c>
      <c r="G60" s="113"/>
      <c r="H60" s="113">
        <v>14910.3</v>
      </c>
      <c r="L60" s="101"/>
      <c r="M60" s="108"/>
      <c r="N60" s="109"/>
    </row>
    <row r="61" spans="1:14" customFormat="1" ht="22.5" x14ac:dyDescent="0.25">
      <c r="A61" s="111">
        <v>20</v>
      </c>
      <c r="B61" s="112" t="s">
        <v>49</v>
      </c>
      <c r="C61" s="112" t="s">
        <v>46</v>
      </c>
      <c r="D61" s="113"/>
      <c r="E61" s="113"/>
      <c r="F61" s="113"/>
      <c r="G61" s="113">
        <v>25.83</v>
      </c>
      <c r="H61" s="113">
        <v>25.83</v>
      </c>
      <c r="L61" s="101"/>
      <c r="M61" s="108"/>
      <c r="N61" s="109"/>
    </row>
    <row r="62" spans="1:14" customFormat="1" ht="22.5" x14ac:dyDescent="0.25">
      <c r="A62" s="111">
        <v>21</v>
      </c>
      <c r="B62" s="112" t="s">
        <v>51</v>
      </c>
      <c r="C62" s="112" t="s">
        <v>48</v>
      </c>
      <c r="D62" s="113"/>
      <c r="E62" s="113"/>
      <c r="F62" s="113"/>
      <c r="G62" s="113">
        <v>176.69</v>
      </c>
      <c r="H62" s="113">
        <v>176.69</v>
      </c>
      <c r="L62" s="101"/>
      <c r="M62" s="108"/>
      <c r="N62" s="109"/>
    </row>
    <row r="63" spans="1:14" customFormat="1" ht="22.5" x14ac:dyDescent="0.25">
      <c r="A63" s="111">
        <v>22</v>
      </c>
      <c r="B63" s="112" t="s">
        <v>52</v>
      </c>
      <c r="C63" s="112" t="s">
        <v>50</v>
      </c>
      <c r="D63" s="113"/>
      <c r="E63" s="113"/>
      <c r="F63" s="113"/>
      <c r="G63" s="113">
        <v>70.58</v>
      </c>
      <c r="H63" s="113">
        <v>70.58</v>
      </c>
      <c r="L63" s="101"/>
      <c r="M63" s="108"/>
      <c r="N63" s="109"/>
    </row>
    <row r="64" spans="1:14" customFormat="1" ht="45" x14ac:dyDescent="0.25">
      <c r="A64" s="111">
        <v>23</v>
      </c>
      <c r="B64" s="112" t="s">
        <v>155</v>
      </c>
      <c r="C64" s="112" t="s">
        <v>270</v>
      </c>
      <c r="D64" s="113"/>
      <c r="E64" s="113"/>
      <c r="F64" s="113"/>
      <c r="G64" s="113">
        <v>1811.34</v>
      </c>
      <c r="H64" s="113">
        <v>1811.34</v>
      </c>
      <c r="L64" s="101"/>
      <c r="M64" s="108"/>
      <c r="N64" s="109"/>
    </row>
    <row r="65" spans="1:14" customFormat="1" ht="22.5" x14ac:dyDescent="0.25">
      <c r="A65" s="102">
        <v>24</v>
      </c>
      <c r="B65" s="103" t="s">
        <v>53</v>
      </c>
      <c r="C65" s="103" t="s">
        <v>156</v>
      </c>
      <c r="D65" s="104"/>
      <c r="E65" s="104"/>
      <c r="F65" s="104"/>
      <c r="G65" s="104">
        <v>74.37</v>
      </c>
      <c r="H65" s="104">
        <v>74.37</v>
      </c>
      <c r="L65" s="101"/>
      <c r="M65" s="108"/>
      <c r="N65" s="109"/>
    </row>
    <row r="66" spans="1:14" customFormat="1" ht="22.5" x14ac:dyDescent="0.25">
      <c r="A66" s="111">
        <v>25</v>
      </c>
      <c r="B66" s="112" t="s">
        <v>55</v>
      </c>
      <c r="C66" s="112" t="s">
        <v>54</v>
      </c>
      <c r="D66" s="113"/>
      <c r="E66" s="113"/>
      <c r="F66" s="113"/>
      <c r="G66" s="113">
        <v>62300.24</v>
      </c>
      <c r="H66" s="113">
        <v>62300.24</v>
      </c>
      <c r="L66" s="101"/>
      <c r="M66" s="108"/>
      <c r="N66" s="109"/>
    </row>
    <row r="67" spans="1:14" customFormat="1" ht="22.5" x14ac:dyDescent="0.25">
      <c r="A67" s="111">
        <v>26</v>
      </c>
      <c r="B67" s="112" t="s">
        <v>271</v>
      </c>
      <c r="C67" s="112" t="s">
        <v>56</v>
      </c>
      <c r="D67" s="113"/>
      <c r="E67" s="113"/>
      <c r="F67" s="113"/>
      <c r="G67" s="113">
        <v>1100.3800000000001</v>
      </c>
      <c r="H67" s="113">
        <v>1100.3800000000001</v>
      </c>
      <c r="L67" s="101"/>
      <c r="M67" s="108"/>
      <c r="N67" s="109"/>
    </row>
    <row r="68" spans="1:14" customFormat="1" ht="15" x14ac:dyDescent="0.25">
      <c r="A68" s="105"/>
      <c r="B68" s="370" t="s">
        <v>157</v>
      </c>
      <c r="C68" s="371"/>
      <c r="D68" s="106">
        <v>19189.62</v>
      </c>
      <c r="E68" s="106">
        <v>1719.78</v>
      </c>
      <c r="F68" s="107">
        <v>4641.5200000000004</v>
      </c>
      <c r="G68" s="107">
        <v>65559.429999999993</v>
      </c>
      <c r="H68" s="107">
        <v>91110.35</v>
      </c>
      <c r="L68" s="101"/>
      <c r="M68" s="108" t="s">
        <v>157</v>
      </c>
      <c r="N68" s="109"/>
    </row>
    <row r="69" spans="1:14" customFormat="1" ht="15" x14ac:dyDescent="0.25">
      <c r="A69" s="105"/>
      <c r="B69" s="364" t="s">
        <v>158</v>
      </c>
      <c r="C69" s="365"/>
      <c r="D69" s="106">
        <v>2051825.21</v>
      </c>
      <c r="E69" s="106">
        <v>97206.8</v>
      </c>
      <c r="F69" s="107">
        <v>1767021.75</v>
      </c>
      <c r="G69" s="107">
        <v>69395.38</v>
      </c>
      <c r="H69" s="107">
        <v>3985449.14</v>
      </c>
      <c r="L69" s="101"/>
      <c r="M69" s="108"/>
      <c r="N69" s="109" t="s">
        <v>158</v>
      </c>
    </row>
    <row r="70" spans="1:14" customFormat="1" ht="15" x14ac:dyDescent="0.25">
      <c r="A70" s="372" t="s">
        <v>159</v>
      </c>
      <c r="B70" s="373"/>
      <c r="C70" s="373"/>
      <c r="D70" s="373"/>
      <c r="E70" s="373"/>
      <c r="F70" s="373"/>
      <c r="G70" s="373"/>
      <c r="H70" s="374"/>
      <c r="L70" s="101" t="s">
        <v>159</v>
      </c>
      <c r="M70" s="108"/>
      <c r="N70" s="109"/>
    </row>
    <row r="71" spans="1:14" customFormat="1" ht="22.5" x14ac:dyDescent="0.25">
      <c r="A71" s="102">
        <v>27</v>
      </c>
      <c r="B71" s="103" t="s">
        <v>272</v>
      </c>
      <c r="C71" s="103" t="s">
        <v>320</v>
      </c>
      <c r="D71" s="104"/>
      <c r="E71" s="104"/>
      <c r="F71" s="104"/>
      <c r="G71" s="104">
        <v>47028.3</v>
      </c>
      <c r="H71" s="104">
        <v>47028.3</v>
      </c>
      <c r="L71" s="101"/>
      <c r="M71" s="108"/>
      <c r="N71" s="109"/>
    </row>
    <row r="72" spans="1:14" customFormat="1" ht="23.25" x14ac:dyDescent="0.25">
      <c r="A72" s="105"/>
      <c r="B72" s="370" t="s">
        <v>160</v>
      </c>
      <c r="C72" s="371"/>
      <c r="D72" s="106"/>
      <c r="E72" s="106"/>
      <c r="F72" s="107"/>
      <c r="G72" s="107">
        <v>47028.3</v>
      </c>
      <c r="H72" s="107">
        <v>47028.3</v>
      </c>
      <c r="L72" s="101"/>
      <c r="M72" s="108" t="s">
        <v>160</v>
      </c>
      <c r="N72" s="109"/>
    </row>
    <row r="73" spans="1:14" customFormat="1" ht="48.75" x14ac:dyDescent="0.25">
      <c r="A73" s="372" t="s">
        <v>161</v>
      </c>
      <c r="B73" s="373"/>
      <c r="C73" s="373"/>
      <c r="D73" s="373"/>
      <c r="E73" s="373"/>
      <c r="F73" s="373"/>
      <c r="G73" s="373"/>
      <c r="H73" s="374"/>
      <c r="L73" s="101" t="s">
        <v>161</v>
      </c>
      <c r="M73" s="108"/>
      <c r="N73" s="109"/>
    </row>
    <row r="74" spans="1:14" customFormat="1" ht="22.5" x14ac:dyDescent="0.25">
      <c r="A74" s="102">
        <v>28</v>
      </c>
      <c r="B74" s="103" t="s">
        <v>162</v>
      </c>
      <c r="C74" s="103" t="s">
        <v>163</v>
      </c>
      <c r="D74" s="104"/>
      <c r="E74" s="104"/>
      <c r="F74" s="104"/>
      <c r="G74" s="104">
        <v>7970.9</v>
      </c>
      <c r="H74" s="104">
        <v>7970.9</v>
      </c>
      <c r="L74" s="101"/>
      <c r="M74" s="108"/>
      <c r="N74" s="109"/>
    </row>
    <row r="75" spans="1:14" customFormat="1" ht="15" x14ac:dyDescent="0.25">
      <c r="A75" s="102">
        <v>29</v>
      </c>
      <c r="B75" s="103" t="s">
        <v>321</v>
      </c>
      <c r="C75" s="103" t="s">
        <v>164</v>
      </c>
      <c r="D75" s="104"/>
      <c r="E75" s="104"/>
      <c r="F75" s="104"/>
      <c r="G75" s="104">
        <v>43176.98</v>
      </c>
      <c r="H75" s="104">
        <v>43176.98</v>
      </c>
      <c r="L75" s="101"/>
      <c r="M75" s="108"/>
      <c r="N75" s="109"/>
    </row>
    <row r="76" spans="1:14" customFormat="1" ht="15" x14ac:dyDescent="0.25">
      <c r="A76" s="102">
        <v>30</v>
      </c>
      <c r="B76" s="103" t="s">
        <v>321</v>
      </c>
      <c r="C76" s="103" t="s">
        <v>165</v>
      </c>
      <c r="D76" s="104"/>
      <c r="E76" s="104"/>
      <c r="F76" s="104"/>
      <c r="G76" s="104">
        <v>27995.02</v>
      </c>
      <c r="H76" s="104">
        <v>27995.02</v>
      </c>
      <c r="L76" s="101"/>
      <c r="M76" s="108"/>
      <c r="N76" s="109"/>
    </row>
    <row r="77" spans="1:14" customFormat="1" ht="15" x14ac:dyDescent="0.25">
      <c r="A77" s="111">
        <v>31</v>
      </c>
      <c r="B77" s="112" t="s">
        <v>321</v>
      </c>
      <c r="C77" s="112" t="s">
        <v>76</v>
      </c>
      <c r="D77" s="113"/>
      <c r="E77" s="113"/>
      <c r="F77" s="113"/>
      <c r="G77" s="113">
        <v>38288.589999999997</v>
      </c>
      <c r="H77" s="113">
        <v>38288.589999999997</v>
      </c>
      <c r="L77" s="101"/>
      <c r="M77" s="108"/>
      <c r="N77" s="109"/>
    </row>
    <row r="78" spans="1:14" customFormat="1" ht="22.5" x14ac:dyDescent="0.25">
      <c r="A78" s="102">
        <v>32</v>
      </c>
      <c r="B78" s="103" t="s">
        <v>167</v>
      </c>
      <c r="C78" s="103" t="s">
        <v>166</v>
      </c>
      <c r="D78" s="104"/>
      <c r="E78" s="104"/>
      <c r="F78" s="104"/>
      <c r="G78" s="104">
        <v>1018.58</v>
      </c>
      <c r="H78" s="104">
        <v>1018.58</v>
      </c>
      <c r="L78" s="101"/>
      <c r="M78" s="108"/>
      <c r="N78" s="109"/>
    </row>
    <row r="79" spans="1:14" customFormat="1" ht="33.75" x14ac:dyDescent="0.25">
      <c r="A79" s="102">
        <v>33</v>
      </c>
      <c r="B79" s="103" t="s">
        <v>321</v>
      </c>
      <c r="C79" s="103" t="s">
        <v>273</v>
      </c>
      <c r="D79" s="104"/>
      <c r="E79" s="104"/>
      <c r="F79" s="104"/>
      <c r="G79" s="104">
        <v>4329.2</v>
      </c>
      <c r="H79" s="104">
        <v>4329.2</v>
      </c>
      <c r="L79" s="101"/>
      <c r="M79" s="108"/>
      <c r="N79" s="109"/>
    </row>
    <row r="80" spans="1:14" customFormat="1" ht="45" x14ac:dyDescent="0.25">
      <c r="A80" s="102">
        <v>34</v>
      </c>
      <c r="B80" s="103" t="s">
        <v>168</v>
      </c>
      <c r="C80" s="103" t="s">
        <v>322</v>
      </c>
      <c r="D80" s="104"/>
      <c r="E80" s="104"/>
      <c r="F80" s="104"/>
      <c r="G80" s="104">
        <v>2160.04</v>
      </c>
      <c r="H80" s="104">
        <v>2160.04</v>
      </c>
      <c r="L80" s="101"/>
      <c r="M80" s="108"/>
      <c r="N80" s="109"/>
    </row>
    <row r="81" spans="1:21" customFormat="1" ht="22.5" x14ac:dyDescent="0.25">
      <c r="A81" s="102">
        <v>35</v>
      </c>
      <c r="B81" s="103" t="s">
        <v>169</v>
      </c>
      <c r="C81" s="103" t="s">
        <v>323</v>
      </c>
      <c r="D81" s="104"/>
      <c r="E81" s="104"/>
      <c r="F81" s="104"/>
      <c r="G81" s="104">
        <v>1420.64</v>
      </c>
      <c r="H81" s="104">
        <v>1420.64</v>
      </c>
      <c r="L81" s="101"/>
      <c r="M81" s="108"/>
      <c r="N81" s="109"/>
    </row>
    <row r="82" spans="1:21" customFormat="1" ht="22.5" x14ac:dyDescent="0.25">
      <c r="A82" s="111">
        <v>36</v>
      </c>
      <c r="B82" s="112" t="s">
        <v>324</v>
      </c>
      <c r="C82" s="112" t="s">
        <v>325</v>
      </c>
      <c r="D82" s="113"/>
      <c r="E82" s="113"/>
      <c r="F82" s="113"/>
      <c r="G82" s="113">
        <v>17354.849999999999</v>
      </c>
      <c r="H82" s="113">
        <v>17354.849999999999</v>
      </c>
      <c r="L82" s="101"/>
      <c r="M82" s="108"/>
      <c r="N82" s="109"/>
    </row>
    <row r="83" spans="1:21" customFormat="1" ht="113.25" x14ac:dyDescent="0.25">
      <c r="A83" s="105"/>
      <c r="B83" s="370" t="s">
        <v>170</v>
      </c>
      <c r="C83" s="371"/>
      <c r="D83" s="106"/>
      <c r="E83" s="106"/>
      <c r="F83" s="107"/>
      <c r="G83" s="107">
        <v>143714.79999999999</v>
      </c>
      <c r="H83" s="107">
        <v>143714.79999999999</v>
      </c>
      <c r="L83" s="101"/>
      <c r="M83" s="108" t="s">
        <v>170</v>
      </c>
      <c r="N83" s="109"/>
    </row>
    <row r="84" spans="1:21" customFormat="1" ht="15" x14ac:dyDescent="0.25">
      <c r="A84" s="105"/>
      <c r="B84" s="364" t="s">
        <v>171</v>
      </c>
      <c r="C84" s="365"/>
      <c r="D84" s="106">
        <v>2051825.21</v>
      </c>
      <c r="E84" s="106">
        <v>97206.8</v>
      </c>
      <c r="F84" s="107">
        <v>1767021.75</v>
      </c>
      <c r="G84" s="107">
        <v>260138.48</v>
      </c>
      <c r="H84" s="107">
        <v>4176192.24</v>
      </c>
      <c r="L84" s="101"/>
      <c r="M84" s="108"/>
      <c r="N84" s="109" t="s">
        <v>171</v>
      </c>
    </row>
    <row r="85" spans="1:21" customFormat="1" ht="15" x14ac:dyDescent="0.25">
      <c r="A85" s="372" t="s">
        <v>172</v>
      </c>
      <c r="B85" s="373"/>
      <c r="C85" s="373"/>
      <c r="D85" s="373"/>
      <c r="E85" s="373"/>
      <c r="F85" s="373"/>
      <c r="G85" s="373"/>
      <c r="H85" s="374"/>
      <c r="L85" s="101" t="s">
        <v>172</v>
      </c>
      <c r="M85" s="108"/>
      <c r="N85" s="109"/>
    </row>
    <row r="86" spans="1:21" customFormat="1" ht="33.75" x14ac:dyDescent="0.25">
      <c r="A86" s="102">
        <v>37</v>
      </c>
      <c r="B86" s="103" t="s">
        <v>59</v>
      </c>
      <c r="C86" s="103" t="s">
        <v>60</v>
      </c>
      <c r="D86" s="104">
        <v>61554.76</v>
      </c>
      <c r="E86" s="104">
        <v>2916.2</v>
      </c>
      <c r="F86" s="104">
        <v>53010.65</v>
      </c>
      <c r="G86" s="104">
        <v>7804.15</v>
      </c>
      <c r="H86" s="104">
        <v>125285.75999999999</v>
      </c>
      <c r="L86" s="101"/>
      <c r="M86" s="108"/>
      <c r="N86" s="109"/>
    </row>
    <row r="87" spans="1:21" customFormat="1" ht="15" x14ac:dyDescent="0.25">
      <c r="A87" s="105"/>
      <c r="B87" s="370" t="s">
        <v>173</v>
      </c>
      <c r="C87" s="371"/>
      <c r="D87" s="106">
        <v>61554.76</v>
      </c>
      <c r="E87" s="106">
        <v>2916.2</v>
      </c>
      <c r="F87" s="107">
        <v>53010.65</v>
      </c>
      <c r="G87" s="107">
        <v>7804.15</v>
      </c>
      <c r="H87" s="107">
        <v>125285.75999999999</v>
      </c>
      <c r="L87" s="101"/>
      <c r="M87" s="108" t="s">
        <v>173</v>
      </c>
      <c r="N87" s="109"/>
    </row>
    <row r="88" spans="1:21" customFormat="1" ht="15" x14ac:dyDescent="0.25">
      <c r="A88" s="105"/>
      <c r="B88" s="364" t="s">
        <v>174</v>
      </c>
      <c r="C88" s="365"/>
      <c r="D88" s="106">
        <v>2113379.9700000002</v>
      </c>
      <c r="E88" s="106">
        <v>100123</v>
      </c>
      <c r="F88" s="107">
        <v>1820032.4</v>
      </c>
      <c r="G88" s="107">
        <v>267942.63</v>
      </c>
      <c r="H88" s="107">
        <v>4301478</v>
      </c>
      <c r="L88" s="101"/>
      <c r="M88" s="108"/>
      <c r="N88" s="109" t="s">
        <v>174</v>
      </c>
    </row>
    <row r="89" spans="1:21" customFormat="1" ht="15" x14ac:dyDescent="0.25">
      <c r="A89" s="372" t="s">
        <v>175</v>
      </c>
      <c r="B89" s="373"/>
      <c r="C89" s="373"/>
      <c r="D89" s="373"/>
      <c r="E89" s="373"/>
      <c r="F89" s="373"/>
      <c r="G89" s="373"/>
      <c r="H89" s="374"/>
      <c r="L89" s="101" t="s">
        <v>175</v>
      </c>
      <c r="M89" s="108"/>
      <c r="N89" s="109"/>
    </row>
    <row r="90" spans="1:21" customFormat="1" ht="22.5" x14ac:dyDescent="0.25">
      <c r="A90" s="102">
        <v>38</v>
      </c>
      <c r="B90" s="103" t="s">
        <v>61</v>
      </c>
      <c r="C90" s="103" t="s">
        <v>62</v>
      </c>
      <c r="D90" s="104">
        <v>422675.99</v>
      </c>
      <c r="E90" s="104">
        <v>20024.599999999999</v>
      </c>
      <c r="F90" s="104">
        <v>364006.48</v>
      </c>
      <c r="G90" s="104">
        <v>53588.53</v>
      </c>
      <c r="H90" s="104">
        <v>860295.6</v>
      </c>
      <c r="L90" s="101"/>
      <c r="M90" s="108"/>
      <c r="N90" s="109"/>
    </row>
    <row r="91" spans="1:21" customFormat="1" ht="15" x14ac:dyDescent="0.25">
      <c r="A91" s="105"/>
      <c r="B91" s="370" t="s">
        <v>176</v>
      </c>
      <c r="C91" s="371"/>
      <c r="D91" s="106">
        <v>422675.99</v>
      </c>
      <c r="E91" s="106">
        <v>20024.599999999999</v>
      </c>
      <c r="F91" s="107">
        <v>364006.48</v>
      </c>
      <c r="G91" s="107">
        <v>53588.53</v>
      </c>
      <c r="H91" s="107">
        <v>860295.6</v>
      </c>
      <c r="L91" s="101"/>
      <c r="M91" s="108" t="s">
        <v>176</v>
      </c>
      <c r="N91" s="109"/>
    </row>
    <row r="92" spans="1:21" customFormat="1" ht="15" x14ac:dyDescent="0.25">
      <c r="A92" s="105"/>
      <c r="B92" s="364" t="s">
        <v>177</v>
      </c>
      <c r="C92" s="365"/>
      <c r="D92" s="106">
        <v>2536055.96</v>
      </c>
      <c r="E92" s="106">
        <v>120147.6</v>
      </c>
      <c r="F92" s="107">
        <v>2184038.88</v>
      </c>
      <c r="G92" s="107">
        <v>321531.15999999997</v>
      </c>
      <c r="H92" s="107">
        <v>5161773.5999999996</v>
      </c>
      <c r="L92" s="101"/>
      <c r="M92" s="108"/>
      <c r="N92" s="109" t="s">
        <v>177</v>
      </c>
    </row>
    <row r="95" spans="1:21" s="197" customFormat="1" x14ac:dyDescent="0.25">
      <c r="A95" s="193" t="s">
        <v>326</v>
      </c>
      <c r="B95" s="194"/>
      <c r="C95" s="366"/>
      <c r="D95" s="366"/>
      <c r="E95" s="367" t="s">
        <v>327</v>
      </c>
      <c r="F95" s="367"/>
      <c r="G95" s="367"/>
      <c r="H95" s="367"/>
      <c r="I95" s="195"/>
      <c r="J95" s="195"/>
      <c r="K95" s="195"/>
      <c r="L95" s="195"/>
      <c r="M95" s="195"/>
      <c r="N95" s="195"/>
      <c r="O95" s="195" t="s">
        <v>202</v>
      </c>
      <c r="P95" s="196" t="s">
        <v>327</v>
      </c>
      <c r="Q95" s="195"/>
      <c r="R95" s="195"/>
      <c r="S95" s="195"/>
      <c r="T95" s="195"/>
      <c r="U95" s="195"/>
    </row>
    <row r="96" spans="1:21" s="200" customFormat="1" ht="18.75" customHeight="1" x14ac:dyDescent="0.25">
      <c r="A96" s="198"/>
      <c r="B96" s="198"/>
      <c r="C96" s="363" t="s">
        <v>328</v>
      </c>
      <c r="D96" s="363"/>
      <c r="E96" s="363"/>
      <c r="F96" s="363"/>
      <c r="G96" s="363"/>
      <c r="H96" s="363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</row>
    <row r="97" spans="1:22" s="197" customFormat="1" ht="15" x14ac:dyDescent="0.25">
      <c r="A97" s="193" t="s">
        <v>329</v>
      </c>
      <c r="B97" s="194"/>
      <c r="C97"/>
      <c r="D97" s="201"/>
      <c r="E97" s="367" t="s">
        <v>330</v>
      </c>
      <c r="F97" s="367"/>
      <c r="G97" s="367"/>
      <c r="H97" s="367"/>
      <c r="I97" s="195"/>
      <c r="J97" s="195"/>
      <c r="K97" s="195"/>
      <c r="L97" s="195"/>
      <c r="M97" s="195"/>
      <c r="N97" s="195"/>
      <c r="O97" s="195"/>
      <c r="P97" s="195"/>
      <c r="Q97" s="196" t="s">
        <v>330</v>
      </c>
      <c r="R97" s="195"/>
      <c r="S97" s="195"/>
      <c r="T97" s="195"/>
      <c r="U97" s="195"/>
    </row>
    <row r="98" spans="1:22" s="200" customFormat="1" ht="18.75" customHeight="1" x14ac:dyDescent="0.25">
      <c r="A98" s="198"/>
      <c r="B98" s="198"/>
      <c r="C98" s="363" t="s">
        <v>328</v>
      </c>
      <c r="D98" s="363"/>
      <c r="E98" s="363"/>
      <c r="F98" s="363"/>
      <c r="G98" s="363"/>
      <c r="H98" s="363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</row>
    <row r="99" spans="1:22" s="197" customFormat="1" x14ac:dyDescent="0.25">
      <c r="A99" s="368" t="s">
        <v>331</v>
      </c>
      <c r="B99" s="368"/>
      <c r="C99" s="368"/>
      <c r="D99" s="368"/>
      <c r="E99" s="367" t="s">
        <v>332</v>
      </c>
      <c r="F99" s="367"/>
      <c r="G99" s="367"/>
      <c r="H99" s="367"/>
      <c r="I99" s="195"/>
      <c r="J99" s="195"/>
      <c r="K99" s="195"/>
      <c r="L99" s="195"/>
      <c r="M99" s="195"/>
      <c r="N99" s="195"/>
      <c r="O99" s="195"/>
      <c r="P99" s="195"/>
      <c r="Q99" s="195"/>
      <c r="R99" s="196" t="s">
        <v>331</v>
      </c>
      <c r="S99" s="196" t="s">
        <v>332</v>
      </c>
      <c r="T99" s="195"/>
      <c r="U99" s="195"/>
    </row>
    <row r="100" spans="1:22" s="200" customFormat="1" ht="18.75" customHeight="1" x14ac:dyDescent="0.25">
      <c r="A100" s="198"/>
      <c r="B100" s="198"/>
      <c r="C100" s="363" t="s">
        <v>328</v>
      </c>
      <c r="D100" s="363"/>
      <c r="E100" s="363"/>
      <c r="F100" s="363"/>
      <c r="G100" s="363"/>
      <c r="H100" s="363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</row>
    <row r="101" spans="1:22" s="197" customFormat="1" ht="33.75" x14ac:dyDescent="0.25">
      <c r="A101" s="193" t="s">
        <v>129</v>
      </c>
      <c r="B101" s="194"/>
      <c r="C101" s="369" t="s">
        <v>333</v>
      </c>
      <c r="D101" s="369"/>
      <c r="E101" s="367" t="s">
        <v>334</v>
      </c>
      <c r="F101" s="367"/>
      <c r="G101" s="367"/>
      <c r="H101" s="367"/>
      <c r="I101" s="195"/>
      <c r="J101" s="195"/>
      <c r="K101" s="195"/>
      <c r="L101" s="195"/>
      <c r="M101" s="195"/>
      <c r="N101" s="195"/>
      <c r="O101" s="195"/>
      <c r="P101" s="195"/>
      <c r="Q101" s="195"/>
      <c r="R101" s="195"/>
      <c r="S101" s="195"/>
      <c r="T101" s="196" t="s">
        <v>333</v>
      </c>
      <c r="U101" s="196" t="s">
        <v>334</v>
      </c>
    </row>
    <row r="102" spans="1:22" s="200" customFormat="1" ht="18.75" customHeight="1" x14ac:dyDescent="0.25">
      <c r="A102" s="198"/>
      <c r="B102" s="198"/>
      <c r="C102" s="363" t="s">
        <v>335</v>
      </c>
      <c r="D102" s="363"/>
      <c r="E102" s="363"/>
      <c r="F102" s="363"/>
      <c r="G102" s="363"/>
      <c r="H102" s="363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</row>
    <row r="104" spans="1:22" x14ac:dyDescent="0.2">
      <c r="B104" s="114"/>
      <c r="C104" s="115" t="s">
        <v>185</v>
      </c>
      <c r="D104" s="114" t="s">
        <v>181</v>
      </c>
      <c r="E104" s="114" t="s">
        <v>182</v>
      </c>
      <c r="F104" s="114" t="s">
        <v>183</v>
      </c>
      <c r="G104" s="114" t="s">
        <v>182</v>
      </c>
      <c r="H104" s="39"/>
      <c r="I104" s="38"/>
      <c r="J104" s="38"/>
      <c r="V104" s="110"/>
    </row>
    <row r="105" spans="1:22" x14ac:dyDescent="0.2">
      <c r="B105" s="116" t="s">
        <v>178</v>
      </c>
      <c r="C105" s="117">
        <f>H26+H28+H31+H32+H33+H36+H37+H38+H41+H44+H47+H50+H54+H55+H59+H60+H61+H62+H63+H64+H66+H67+H77+H82</f>
        <v>4037500.42</v>
      </c>
      <c r="D105" s="117">
        <f>C105*3%</f>
        <v>121125.01</v>
      </c>
      <c r="E105" s="117">
        <f>C105+D105</f>
        <v>4158625.43</v>
      </c>
      <c r="F105" s="117">
        <f>E105*0.2</f>
        <v>831725.09</v>
      </c>
      <c r="G105" s="117">
        <f>E105+F105</f>
        <v>4990350.5199999996</v>
      </c>
      <c r="H105" s="40" t="s">
        <v>187</v>
      </c>
      <c r="I105" s="38"/>
      <c r="J105" s="38"/>
      <c r="V105" s="110"/>
    </row>
    <row r="106" spans="1:22" x14ac:dyDescent="0.2">
      <c r="B106" s="118" t="s">
        <v>179</v>
      </c>
      <c r="C106" s="119">
        <f>H27+H29+H30+H75+H76+H80+H81</f>
        <v>78270.47</v>
      </c>
      <c r="D106" s="120">
        <f>C106*3%</f>
        <v>2348.11</v>
      </c>
      <c r="E106" s="120">
        <f>C106+D106</f>
        <v>80618.58</v>
      </c>
      <c r="F106" s="120">
        <f>E106*0.2</f>
        <v>16123.72</v>
      </c>
      <c r="G106" s="120">
        <f>E106+F106</f>
        <v>96742.3</v>
      </c>
      <c r="H106" s="39"/>
      <c r="I106" s="38"/>
      <c r="J106" s="38"/>
      <c r="V106" s="110"/>
    </row>
    <row r="107" spans="1:22" x14ac:dyDescent="0.2">
      <c r="B107" s="121" t="s">
        <v>180</v>
      </c>
      <c r="C107" s="122">
        <f>H79</f>
        <v>4329.2</v>
      </c>
      <c r="D107" s="123">
        <f>C107*3%</f>
        <v>129.88</v>
      </c>
      <c r="E107" s="123">
        <f>C107+D107</f>
        <v>4459.08</v>
      </c>
      <c r="F107" s="123">
        <f>E107*0.2</f>
        <v>891.82</v>
      </c>
      <c r="G107" s="123">
        <f>E107+F107</f>
        <v>5350.9</v>
      </c>
      <c r="H107" s="39"/>
      <c r="I107" s="38"/>
      <c r="J107" s="38"/>
      <c r="V107" s="110"/>
    </row>
    <row r="108" spans="1:22" ht="33.75" x14ac:dyDescent="0.2">
      <c r="B108" s="124" t="s">
        <v>186</v>
      </c>
      <c r="C108" s="125">
        <f>H65+H71+H74+H78</f>
        <v>56092.15</v>
      </c>
      <c r="D108" s="125">
        <f>C108*3%</f>
        <v>1682.76</v>
      </c>
      <c r="E108" s="125">
        <f>C108+D108</f>
        <v>57774.91</v>
      </c>
      <c r="F108" s="125">
        <f>E108*0.2</f>
        <v>11554.98</v>
      </c>
      <c r="G108" s="125">
        <f>E108+F108-0.01</f>
        <v>69329.88</v>
      </c>
      <c r="H108" s="39"/>
      <c r="I108" s="38"/>
      <c r="J108" s="38"/>
      <c r="V108" s="110"/>
    </row>
    <row r="109" spans="1:22" x14ac:dyDescent="0.2">
      <c r="B109" s="126" t="s">
        <v>184</v>
      </c>
      <c r="C109" s="127">
        <f>SUM(C105:C108)</f>
        <v>4176192.24</v>
      </c>
      <c r="D109" s="127">
        <f>SUM(D105:D108)</f>
        <v>125285.75999999999</v>
      </c>
      <c r="E109" s="127">
        <f>SUM(E105:E108)</f>
        <v>4301478</v>
      </c>
      <c r="F109" s="127">
        <f>SUM(F105:F108)</f>
        <v>860295.61</v>
      </c>
      <c r="G109" s="127">
        <f>SUM(G105:G108)</f>
        <v>5161773.5999999996</v>
      </c>
      <c r="H109" s="39"/>
      <c r="I109" s="38"/>
      <c r="J109" s="38"/>
      <c r="V109" s="110"/>
    </row>
  </sheetData>
  <mergeCells count="58">
    <mergeCell ref="B16:G16"/>
    <mergeCell ref="C4:G4"/>
    <mergeCell ref="C5:G5"/>
    <mergeCell ref="C9:G9"/>
    <mergeCell ref="C10:G10"/>
    <mergeCell ref="B12:G12"/>
    <mergeCell ref="A40:H4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4:C34"/>
    <mergeCell ref="A35:H35"/>
    <mergeCell ref="B39:C39"/>
    <mergeCell ref="A58:H58"/>
    <mergeCell ref="B42:C42"/>
    <mergeCell ref="A43:H43"/>
    <mergeCell ref="B45:C45"/>
    <mergeCell ref="A46:H46"/>
    <mergeCell ref="B48:C48"/>
    <mergeCell ref="A49:H49"/>
    <mergeCell ref="B51:C51"/>
    <mergeCell ref="B52:C52"/>
    <mergeCell ref="A53:H53"/>
    <mergeCell ref="B56:C56"/>
    <mergeCell ref="B57:C57"/>
    <mergeCell ref="B91:C91"/>
    <mergeCell ref="B68:C68"/>
    <mergeCell ref="B69:C69"/>
    <mergeCell ref="A70:H70"/>
    <mergeCell ref="B72:C72"/>
    <mergeCell ref="A73:H73"/>
    <mergeCell ref="B83:C83"/>
    <mergeCell ref="B84:C84"/>
    <mergeCell ref="A85:H85"/>
    <mergeCell ref="B87:C87"/>
    <mergeCell ref="B88:C88"/>
    <mergeCell ref="A89:H89"/>
    <mergeCell ref="C102:H102"/>
    <mergeCell ref="B92:C92"/>
    <mergeCell ref="C95:D95"/>
    <mergeCell ref="E95:H95"/>
    <mergeCell ref="C96:H96"/>
    <mergeCell ref="E97:H97"/>
    <mergeCell ref="C98:H98"/>
    <mergeCell ref="A99:D99"/>
    <mergeCell ref="E99:H99"/>
    <mergeCell ref="C100:H100"/>
    <mergeCell ref="C101:D101"/>
    <mergeCell ref="E101:H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ПЗ</vt:lpstr>
      <vt:lpstr>Протокол</vt:lpstr>
      <vt:lpstr>НМЦ</vt:lpstr>
      <vt:lpstr>Смета договора</vt:lpstr>
      <vt:lpstr>ВОР</vt:lpstr>
      <vt:lpstr>График</vt:lpstr>
      <vt:lpstr>НМЦК</vt:lpstr>
      <vt:lpstr>Фактический индекс</vt:lpstr>
      <vt:lpstr>Прогнозный индекс</vt:lpstr>
      <vt:lpstr>ССРСС</vt:lpstr>
      <vt:lpstr>НМЦ!Область_печати</vt:lpstr>
      <vt:lpstr>НМЦК!Область_печати</vt:lpstr>
      <vt:lpstr>Протокол!Область_печати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2025-09-10T15:25:26Z</dcterms:modified>
</cp:coreProperties>
</file>